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eu T2" sheetId="2" r:id="rId2"/>
  </sheets>
  <definedNames>
    <definedName name="_xlnm.Print_Area" localSheetId="1">'Bieu T2'!$A$1:$J$68</definedName>
    <definedName name="_xlnm.Print_Titles" localSheetId="0">'Bieu CKGN (ko in)'!$5:$6</definedName>
  </definedNames>
  <calcPr calcId="144525"/>
</workbook>
</file>

<file path=xl/calcChain.xml><?xml version="1.0" encoding="utf-8"?>
<calcChain xmlns="http://schemas.openxmlformats.org/spreadsheetml/2006/main">
  <c r="E8" i="2" l="1"/>
  <c r="F56" i="2" l="1"/>
  <c r="F54" i="2"/>
  <c r="F55" i="2"/>
  <c r="M54" i="2"/>
  <c r="F53" i="2"/>
  <c r="G53" i="2"/>
  <c r="F43" i="2"/>
  <c r="F47" i="2"/>
  <c r="F28" i="2"/>
  <c r="F14" i="2"/>
  <c r="G14" i="2"/>
  <c r="E10" i="2" l="1"/>
  <c r="H10" i="2"/>
  <c r="E17" i="2"/>
  <c r="F17" i="2"/>
  <c r="G17" i="2"/>
  <c r="H17" i="2"/>
  <c r="D17" i="2"/>
  <c r="D10" i="2" s="1"/>
  <c r="H55" i="2" l="1"/>
  <c r="H53" i="2"/>
  <c r="G28" i="2" l="1"/>
  <c r="F15" i="2"/>
  <c r="F16" i="2"/>
  <c r="K66" i="2" l="1"/>
  <c r="F42" i="2" l="1"/>
  <c r="F38" i="2"/>
  <c r="F31" i="2"/>
  <c r="G38" i="2"/>
  <c r="F27" i="2" l="1"/>
  <c r="G27" i="2"/>
  <c r="H27" i="2"/>
  <c r="F17" i="1" l="1"/>
  <c r="H17" i="1"/>
  <c r="H18" i="1"/>
  <c r="D49" i="1"/>
  <c r="F29" i="1"/>
  <c r="F12" i="1" l="1"/>
  <c r="E12" i="1"/>
  <c r="E9" i="1" s="1"/>
  <c r="E8" i="1" s="1"/>
  <c r="D12" i="1"/>
  <c r="R12" i="1"/>
  <c r="Q12" i="1"/>
  <c r="P12" i="1"/>
  <c r="N12" i="1"/>
  <c r="M12" i="1"/>
  <c r="L12" i="1"/>
  <c r="J12" i="1"/>
  <c r="F8" i="1"/>
  <c r="G8" i="1"/>
  <c r="I8" i="1"/>
  <c r="J8" i="1"/>
  <c r="K8" i="1"/>
  <c r="L8" i="1"/>
  <c r="M8" i="1"/>
  <c r="N8" i="1"/>
  <c r="O8" i="1"/>
  <c r="P8" i="1"/>
  <c r="F9" i="1"/>
  <c r="G9" i="1"/>
  <c r="H9" i="1"/>
  <c r="I9" i="1"/>
  <c r="J9" i="1"/>
  <c r="K9" i="1"/>
  <c r="L9" i="1"/>
  <c r="M9" i="1"/>
  <c r="N9" i="1"/>
  <c r="O9" i="1"/>
  <c r="P9" i="1"/>
  <c r="Q9" i="1"/>
  <c r="R9" i="1"/>
  <c r="D9" i="1"/>
  <c r="G39" i="1"/>
  <c r="D39" i="1"/>
  <c r="E35" i="1"/>
  <c r="F35" i="1"/>
  <c r="G35" i="1"/>
  <c r="H35" i="1"/>
  <c r="I35" i="1"/>
  <c r="J35" i="1"/>
  <c r="K35" i="1"/>
  <c r="L35" i="1"/>
  <c r="M35" i="1"/>
  <c r="N35" i="1"/>
  <c r="O35" i="1"/>
  <c r="P35" i="1"/>
  <c r="Q35" i="1"/>
  <c r="R35" i="1"/>
  <c r="D35" i="1"/>
  <c r="F24" i="1"/>
  <c r="G24" i="1"/>
  <c r="H24" i="1"/>
  <c r="I24" i="1"/>
  <c r="J24" i="1"/>
  <c r="K24" i="1"/>
  <c r="L24" i="1"/>
  <c r="M24" i="1"/>
  <c r="N24" i="1"/>
  <c r="O24" i="1"/>
  <c r="P24" i="1"/>
  <c r="Q24" i="1"/>
  <c r="R24" i="1"/>
  <c r="E24" i="1"/>
  <c r="F20" i="1"/>
  <c r="F16" i="1" s="1"/>
  <c r="G20" i="1"/>
  <c r="H20" i="1"/>
  <c r="I20" i="1"/>
  <c r="J20" i="1"/>
  <c r="K20" i="1"/>
  <c r="L20" i="1"/>
  <c r="M20" i="1"/>
  <c r="N20" i="1"/>
  <c r="O20" i="1"/>
  <c r="P20" i="1"/>
  <c r="Q20" i="1"/>
  <c r="R20" i="1"/>
  <c r="E20" i="1"/>
  <c r="G17" i="1"/>
  <c r="I17" i="1"/>
  <c r="J17" i="1"/>
  <c r="K17" i="1"/>
  <c r="L17" i="1"/>
  <c r="M17" i="1"/>
  <c r="N17" i="1"/>
  <c r="O17" i="1"/>
  <c r="P17" i="1"/>
  <c r="Q17" i="1"/>
  <c r="I16" i="1"/>
  <c r="J16" i="1"/>
  <c r="M16" i="1"/>
  <c r="N16" i="1"/>
  <c r="O16" i="1"/>
  <c r="Q16" i="1"/>
  <c r="Q8" i="1" s="1"/>
  <c r="E16" i="1"/>
  <c r="G12" i="1"/>
  <c r="H12" i="1"/>
  <c r="I12" i="1"/>
  <c r="K12" i="1"/>
  <c r="O12" i="1"/>
  <c r="R51" i="1"/>
  <c r="R52" i="1"/>
  <c r="R53" i="1"/>
  <c r="R50" i="1"/>
  <c r="F53" i="1"/>
  <c r="H52" i="1"/>
  <c r="H51" i="1"/>
  <c r="F44" i="1"/>
  <c r="R44" i="1" s="1"/>
  <c r="F43" i="1"/>
  <c r="R43" i="1" s="1"/>
  <c r="P46" i="1"/>
  <c r="R46" i="1" s="1"/>
  <c r="P47" i="1"/>
  <c r="R47" i="1" s="1"/>
  <c r="P45" i="1"/>
  <c r="R45" i="1" s="1"/>
  <c r="O42" i="1"/>
  <c r="R42" i="1" s="1"/>
  <c r="N41" i="1"/>
  <c r="R41" i="1" s="1"/>
  <c r="R40" i="1"/>
  <c r="L40" i="1"/>
  <c r="R37" i="1"/>
  <c r="R38" i="1"/>
  <c r="R36" i="1"/>
  <c r="F38" i="1"/>
  <c r="F37" i="1"/>
  <c r="F36" i="1"/>
  <c r="H34" i="1"/>
  <c r="H33" i="1"/>
  <c r="R33" i="1" s="1"/>
  <c r="H32" i="1"/>
  <c r="R32" i="1" s="1"/>
  <c r="H31" i="1"/>
  <c r="H30" i="1"/>
  <c r="H29" i="1"/>
  <c r="H28" i="1" s="1"/>
  <c r="R29" i="1"/>
  <c r="R31" i="1"/>
  <c r="R25" i="1"/>
  <c r="F25" i="1"/>
  <c r="R21" i="1"/>
  <c r="H21" i="1"/>
  <c r="F19" i="1"/>
  <c r="R19" i="1"/>
  <c r="R18" i="1"/>
  <c r="R17" i="1" s="1"/>
  <c r="R14" i="1"/>
  <c r="R15" i="1"/>
  <c r="R13" i="1"/>
  <c r="G19" i="2"/>
  <c r="F20" i="2"/>
  <c r="G20" i="2"/>
  <c r="R16" i="1" l="1"/>
  <c r="R8" i="1" s="1"/>
  <c r="K16" i="1"/>
  <c r="G16" i="1"/>
  <c r="P16" i="1"/>
  <c r="L16" i="1"/>
  <c r="H16" i="1"/>
  <c r="H8" i="1" s="1"/>
  <c r="R30" i="1"/>
  <c r="R34" i="1"/>
  <c r="H57" i="2"/>
  <c r="H61" i="2"/>
  <c r="F65" i="2"/>
  <c r="G65" i="2"/>
  <c r="G61" i="2" s="1"/>
  <c r="G57" i="2" s="1"/>
  <c r="H65" i="2"/>
  <c r="F62" i="2"/>
  <c r="F61" i="2" s="1"/>
  <c r="F57" i="2" s="1"/>
  <c r="G62" i="2"/>
  <c r="H62" i="2"/>
  <c r="F58" i="2"/>
  <c r="G58" i="2"/>
  <c r="H58" i="2"/>
  <c r="F52" i="2"/>
  <c r="G52" i="2"/>
  <c r="H52" i="2"/>
  <c r="G42" i="2"/>
  <c r="H42" i="2"/>
  <c r="H38" i="2"/>
  <c r="G31" i="2"/>
  <c r="F23" i="2"/>
  <c r="F19" i="2" s="1"/>
  <c r="G23" i="2"/>
  <c r="H23" i="2"/>
  <c r="F13" i="2"/>
  <c r="F10" i="2" s="1"/>
  <c r="G13" i="2"/>
  <c r="H13" i="2"/>
  <c r="E15" i="2"/>
  <c r="E16" i="2"/>
  <c r="E21" i="2"/>
  <c r="E22" i="2"/>
  <c r="H22" i="2" s="1"/>
  <c r="E24" i="2"/>
  <c r="E23" i="2" s="1"/>
  <c r="E25" i="2"/>
  <c r="E26" i="2"/>
  <c r="E28" i="2"/>
  <c r="E27" i="2" s="1"/>
  <c r="E32" i="2"/>
  <c r="E33" i="2"/>
  <c r="E34" i="2"/>
  <c r="E35" i="2"/>
  <c r="E36" i="2"/>
  <c r="E37" i="2"/>
  <c r="E39" i="2"/>
  <c r="E40" i="2"/>
  <c r="E41" i="2"/>
  <c r="E43" i="2"/>
  <c r="E44" i="2"/>
  <c r="E45" i="2"/>
  <c r="E46" i="2"/>
  <c r="E47" i="2"/>
  <c r="E48" i="2"/>
  <c r="E49" i="2"/>
  <c r="E50" i="2"/>
  <c r="E51" i="2"/>
  <c r="E53" i="2"/>
  <c r="E54" i="2"/>
  <c r="E55" i="2"/>
  <c r="E56" i="2"/>
  <c r="E59" i="2"/>
  <c r="E60" i="2"/>
  <c r="E63" i="2"/>
  <c r="E62" i="2" s="1"/>
  <c r="E64" i="2"/>
  <c r="E66" i="2"/>
  <c r="E65" i="2" s="1"/>
  <c r="E14" i="2"/>
  <c r="D15" i="2"/>
  <c r="D16" i="2"/>
  <c r="D20" i="2"/>
  <c r="D24" i="2"/>
  <c r="D23" i="2" s="1"/>
  <c r="D25" i="2"/>
  <c r="D26" i="2"/>
  <c r="D28" i="2"/>
  <c r="D27" i="2" s="1"/>
  <c r="D32" i="2"/>
  <c r="D33" i="2"/>
  <c r="D34" i="2"/>
  <c r="D35" i="2"/>
  <c r="D36" i="2"/>
  <c r="D37" i="2"/>
  <c r="D39" i="2"/>
  <c r="D40" i="2"/>
  <c r="D41" i="2"/>
  <c r="D43" i="2"/>
  <c r="D44" i="2"/>
  <c r="D45" i="2"/>
  <c r="D46" i="2"/>
  <c r="D47" i="2"/>
  <c r="D48" i="2"/>
  <c r="D49" i="2"/>
  <c r="D50" i="2"/>
  <c r="D51" i="2"/>
  <c r="D53" i="2"/>
  <c r="D54" i="2"/>
  <c r="D55" i="2"/>
  <c r="D56" i="2"/>
  <c r="D59" i="2"/>
  <c r="D60" i="2"/>
  <c r="D63" i="2"/>
  <c r="D62" i="2" s="1"/>
  <c r="D64" i="2"/>
  <c r="D66" i="2"/>
  <c r="D65" i="2" s="1"/>
  <c r="D14" i="2"/>
  <c r="C32" i="2"/>
  <c r="C33" i="2"/>
  <c r="C34" i="2"/>
  <c r="C35" i="2"/>
  <c r="C36" i="2"/>
  <c r="C37" i="2"/>
  <c r="C39" i="2"/>
  <c r="C40" i="2"/>
  <c r="C41" i="2"/>
  <c r="C43" i="2"/>
  <c r="C44" i="2"/>
  <c r="C45" i="2"/>
  <c r="C46" i="2"/>
  <c r="C47" i="2"/>
  <c r="C48" i="2"/>
  <c r="C49" i="2"/>
  <c r="C50" i="2"/>
  <c r="C53" i="2"/>
  <c r="C54" i="2"/>
  <c r="C55" i="2"/>
  <c r="C56" i="2"/>
  <c r="C59" i="2"/>
  <c r="C60" i="2"/>
  <c r="C63" i="2"/>
  <c r="C66"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A29" i="2"/>
  <c r="B29" i="2"/>
  <c r="C14" i="2"/>
  <c r="C15" i="2"/>
  <c r="C16" i="2"/>
  <c r="C21" i="2"/>
  <c r="C22" i="2"/>
  <c r="C24" i="2"/>
  <c r="C28" i="2"/>
  <c r="A11" i="2"/>
  <c r="A12" i="2"/>
  <c r="A13" i="2"/>
  <c r="A14" i="2"/>
  <c r="A15" i="2"/>
  <c r="A16" i="2"/>
  <c r="A19" i="2"/>
  <c r="A20" i="2"/>
  <c r="A21" i="2"/>
  <c r="A22" i="2"/>
  <c r="A23" i="2"/>
  <c r="A24" i="2"/>
  <c r="A25" i="2"/>
  <c r="A26" i="2"/>
  <c r="A27" i="2"/>
  <c r="A28" i="2"/>
  <c r="A10" i="2"/>
  <c r="B24" i="2"/>
  <c r="B25" i="2"/>
  <c r="B26" i="2"/>
  <c r="B27" i="2"/>
  <c r="B28" i="2"/>
  <c r="B11" i="2"/>
  <c r="B12" i="2"/>
  <c r="B13" i="2"/>
  <c r="B14" i="2"/>
  <c r="B15" i="2"/>
  <c r="B16" i="2"/>
  <c r="B19" i="2"/>
  <c r="B20" i="2"/>
  <c r="B21" i="2"/>
  <c r="B22" i="2"/>
  <c r="B23" i="2"/>
  <c r="B10" i="2"/>
  <c r="D26" i="1"/>
  <c r="E54" i="1"/>
  <c r="D54" i="1"/>
  <c r="G10" i="2" l="1"/>
  <c r="G9" i="2" s="1"/>
  <c r="E20" i="2"/>
  <c r="E19" i="2" s="1"/>
  <c r="H21" i="2"/>
  <c r="H20" i="2" s="1"/>
  <c r="H19" i="2" s="1"/>
  <c r="D58" i="2"/>
  <c r="D38" i="2"/>
  <c r="D42" i="2"/>
  <c r="D61" i="2"/>
  <c r="D31" i="2"/>
  <c r="E52" i="2"/>
  <c r="E42" i="2"/>
  <c r="E31" i="2"/>
  <c r="H32" i="2"/>
  <c r="H31" i="2" s="1"/>
  <c r="H30" i="2" s="1"/>
  <c r="H29" i="2" s="1"/>
  <c r="E13" i="2"/>
  <c r="D19" i="2"/>
  <c r="E58" i="2"/>
  <c r="E38" i="2"/>
  <c r="D52" i="2"/>
  <c r="G30" i="2"/>
  <c r="G29" i="2" s="1"/>
  <c r="F30" i="2"/>
  <c r="F29" i="2" s="1"/>
  <c r="F9" i="2"/>
  <c r="E61" i="2"/>
  <c r="E57" i="2" s="1"/>
  <c r="I57" i="2" s="1"/>
  <c r="D13" i="2"/>
  <c r="D9" i="2" s="1"/>
  <c r="E27" i="1"/>
  <c r="E26" i="1" s="1"/>
  <c r="E7" i="1" s="1"/>
  <c r="G27" i="1"/>
  <c r="G26" i="1" s="1"/>
  <c r="G7" i="1" s="1"/>
  <c r="J27" i="1"/>
  <c r="J26" i="1" s="1"/>
  <c r="J7" i="1" s="1"/>
  <c r="K27" i="1"/>
  <c r="K26" i="1" s="1"/>
  <c r="K7" i="1" s="1"/>
  <c r="M27" i="1"/>
  <c r="M26" i="1" s="1"/>
  <c r="M7" i="1" s="1"/>
  <c r="D27" i="1"/>
  <c r="D17" i="1"/>
  <c r="D16" i="1" s="1"/>
  <c r="D8" i="1" s="1"/>
  <c r="D7" i="1" s="1"/>
  <c r="D20" i="1"/>
  <c r="D28" i="1"/>
  <c r="E58" i="1"/>
  <c r="F58" i="1"/>
  <c r="G58" i="1"/>
  <c r="H58" i="1"/>
  <c r="I58" i="1"/>
  <c r="J58" i="1"/>
  <c r="K58" i="1"/>
  <c r="L58" i="1"/>
  <c r="M58" i="1"/>
  <c r="N58" i="1"/>
  <c r="O58" i="1"/>
  <c r="P58" i="1"/>
  <c r="Q58" i="1"/>
  <c r="R58" i="1"/>
  <c r="D58" i="1"/>
  <c r="E62" i="1"/>
  <c r="F62" i="1"/>
  <c r="G62" i="1"/>
  <c r="H62" i="1"/>
  <c r="I62" i="1"/>
  <c r="J62" i="1"/>
  <c r="K62" i="1"/>
  <c r="L62" i="1"/>
  <c r="M62" i="1"/>
  <c r="N62" i="1"/>
  <c r="O62" i="1"/>
  <c r="P62" i="1"/>
  <c r="Q62" i="1"/>
  <c r="R62" i="1"/>
  <c r="D62" i="1"/>
  <c r="E59" i="1"/>
  <c r="F59" i="1"/>
  <c r="G59" i="1"/>
  <c r="H59" i="1"/>
  <c r="I59" i="1"/>
  <c r="J59" i="1"/>
  <c r="K59" i="1"/>
  <c r="L59" i="1"/>
  <c r="M59" i="1"/>
  <c r="N59" i="1"/>
  <c r="O59" i="1"/>
  <c r="P59" i="1"/>
  <c r="Q59" i="1"/>
  <c r="R59" i="1"/>
  <c r="D59" i="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L27" i="1" s="1"/>
  <c r="L26" i="1" s="1"/>
  <c r="L7" i="1" s="1"/>
  <c r="M39" i="1"/>
  <c r="N39" i="1"/>
  <c r="N27" i="1" s="1"/>
  <c r="N26" i="1" s="1"/>
  <c r="N7" i="1" s="1"/>
  <c r="O39" i="1"/>
  <c r="O27" i="1" s="1"/>
  <c r="O26" i="1" s="1"/>
  <c r="O7" i="1" s="1"/>
  <c r="P39" i="1"/>
  <c r="P27" i="1" s="1"/>
  <c r="P26" i="1" s="1"/>
  <c r="P7" i="1" s="1"/>
  <c r="Q39" i="1"/>
  <c r="Q27" i="1" s="1"/>
  <c r="Q26" i="1" s="1"/>
  <c r="Q7" i="1" s="1"/>
  <c r="R39" i="1"/>
  <c r="E39" i="1"/>
  <c r="F28" i="1"/>
  <c r="G28" i="1"/>
  <c r="I28" i="1"/>
  <c r="I27" i="1" s="1"/>
  <c r="I26" i="1" s="1"/>
  <c r="I7" i="1" s="1"/>
  <c r="J28" i="1"/>
  <c r="K28" i="1"/>
  <c r="L28" i="1"/>
  <c r="M28" i="1"/>
  <c r="N28" i="1"/>
  <c r="O28" i="1"/>
  <c r="P28" i="1"/>
  <c r="Q28" i="1"/>
  <c r="R28" i="1"/>
  <c r="E28" i="1"/>
  <c r="E17" i="1"/>
  <c r="G8" i="2" l="1"/>
  <c r="D57" i="2"/>
  <c r="I19" i="2"/>
  <c r="E30" i="2"/>
  <c r="I30" i="2" s="1"/>
  <c r="D30" i="2"/>
  <c r="E9" i="2"/>
  <c r="H9" i="2"/>
  <c r="F8" i="2"/>
  <c r="F27" i="1"/>
  <c r="F26" i="1" s="1"/>
  <c r="F7" i="1" s="1"/>
  <c r="H27" i="1"/>
  <c r="H26" i="1" s="1"/>
  <c r="H7" i="1" s="1"/>
  <c r="R27" i="1"/>
  <c r="R26" i="1" s="1"/>
  <c r="R7" i="1" s="1"/>
  <c r="D29" i="2" l="1"/>
  <c r="D8" i="2" s="1"/>
  <c r="E29" i="2"/>
  <c r="I29" i="2"/>
  <c r="I9" i="2"/>
  <c r="H8" i="2"/>
  <c r="I8" i="2" l="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<sst xmlns="http://schemas.openxmlformats.org/spreadsheetml/2006/main" count="161" uniqueCount="128">
  <si>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</si>
  <si>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</si>
  <si>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</si>
  <si>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</si>
  <si>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</si>
  <si>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</si>
  <si>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</si>
  <si>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</si>
  <si>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</si>
  <si>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</si>
  <si>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</si>
  <si>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</si>
  <si>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</si>
  <si>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</si>
  <si>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</si>
  <si>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</si>
  <si>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</si>
  <si>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</si>
  <si>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</si>
  <si>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</si>
  <si>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</si>
  <si>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</si>
  <si>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</si>
  <si>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</si>
  <si>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</si>
  <si>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</si>
  <si>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</si>
  <si>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</si>
  <si>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</si>
  <si>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</si>
  <si>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</si>
  <si>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</si>
  <si>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</si>
  <si>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</si>
  <si>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</si>
  <si>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</si>
  <si>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</si>
  <si>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</si>
  <si>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</si>
  <si>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</si>
  <si>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</si>
  <si>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</si>
  <si>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</si>
  <si>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</si>
  <si>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</si>
  <si>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</si>
  <si>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</si>
  <si>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</si>
  <si>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</si>
  <si>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</si>
  <si>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</si>
  <si>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</si>
  <si>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</si>
  <si>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</si>
  <si>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</si>
  <si>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</si>
  <si>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</si>
  <si>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</si>
  <si>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</si>
  <si>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</si>
  <si>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</si>
  <si>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</si>
  <si>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</si>
  <si>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</si>
  <si>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</si>
  <si>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</si>
  <si>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</si>
  <si>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</si>
  <si>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</si>
  <si>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</si>
  <si>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</si>
  <si>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</si>
  <si>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</si>
  <si>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</si>
  <si>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</si>
  <si>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</si>
  <si>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</si>
  <si>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</si>
  <si>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</si>
  <si>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</si>
  <si>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</si>
  <si>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</si>
  <si>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</si>
  <si>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</si>
  <si>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</si>
  <si>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</si>
  <si>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</si>
  <si>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</si>
  <si>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</si>
  <si>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</si>
  <si>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</si>
  <si>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</si>
  <si>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</si>
  <si>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</si>
  <si>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</si>
  <si>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</si>
  <si>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</si>
  <si>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</si>
  <si>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</si>
  <si>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</si>
  <si>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</si>
  <si>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</si>
  <si>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</si>
  <si>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</si>
  <si>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</si>
  <si>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</si>
  <si>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Tình hình thực hiện năm 2022</t>
  </si>
  <si>
    <t>Khó khăn vướng mắc</t>
  </si>
  <si>
    <t>Khối lượng thực hiện</t>
  </si>
  <si>
    <t>Lũy kế giải ngân từ đầu năm đến thời điểm báo cáo</t>
  </si>
  <si>
    <t>Lũy kế từ khởi công đến thời điểm báo cáo</t>
  </si>
  <si>
    <t>Riêng năm 2022</t>
  </si>
  <si>
    <t>Đơn vị tính: Triệu đồng</t>
  </si>
  <si>
    <t>BÁO CÁO TÌNH HÌNH THỰC HIỆN KẾ HOẠCH VỐN ĐẦU TƯ CÔNG NĂM 2022</t>
  </si>
  <si>
    <t>3552-31/12/2020</t>
  </si>
  <si>
    <t>3553-31/12/2020</t>
  </si>
  <si>
    <t>3491-29/12/2020</t>
  </si>
  <si>
    <t>2225-15/12/2021</t>
  </si>
  <si>
    <t>2224-15/12/2021</t>
  </si>
  <si>
    <t>2223-15/12/2021</t>
  </si>
  <si>
    <t>2207-10/12/2021</t>
  </si>
  <si>
    <t>Tỷ lệ giải ngân (%)</t>
  </si>
  <si>
    <t>196a-24/02/2012; 1320-25/10/2012</t>
  </si>
  <si>
    <t>1332-27/10/2014</t>
  </si>
  <si>
    <t>Biểu phụ lục</t>
  </si>
  <si>
    <t>(Kèm theo Báo cáo số:             /BC-UBND ngày          tháng 04 năm 2022 của UBND huyện Mường Tè)</t>
  </si>
  <si>
    <t>Nâng cấp đường giao thông đến trung tâm các xã huyện Mường Tè</t>
  </si>
  <si>
    <t>1611-06/12/2021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</si>
</sst>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_);_(* \(#,##0\);_(* &quot;-&quot;??_);_(@_)"/>
    <numFmt numFmtId="166" formatCode="_-* #,##0\ _₫_-;\-* #,##0\ _₫_-;_-* &quot;-&quot;??\ _₫_-;_-@_-"/>
    <numFmt numFmtId="167" formatCode="_(* #,##0.000_);_(* \(#,##0.000\);_(* &quot;-&quot;??_);_(@_)"/>
  </numFmts>
  <fonts count="27" x14ac:knownFonts="1">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i/>
      <sz val="10"/>
      <color theme="1"/>
      <name val="Times New Roman"/>
      <family val="1"/>
    </font>
    <font>
      <b/>
      <i/>
      <sz val="12"/>
      <color theme="1"/>
      <name val="Times New Roman"/>
      <family val="1"/>
    </font>
    <font>
      <b/>
      <sz val="9"/>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medium">
        <color rgb="FF000000"/>
      </left>
      <right style="thin">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diagonal/>
    </border>
    <border>
      <left/>
      <right/>
      <top style="hair">
        <color rgb="FF000000"/>
      </top>
      <bottom/>
      <diagonal/>
    </border>
  </borders>
  <cellStyleXfs count="8">
    <xf numFmtId="0" fontId="0" fillId="0" borderId="0"/>
    <xf numFmtId="164" fontId="4" fillId="0" borderId="0" applyFont="0" applyFill="0" applyBorder="0" applyAlignment="0" applyProtection="0"/>
    <xf numFmtId="0" fontId="5" fillId="0" borderId="0"/>
    <xf numFmtId="164" fontId="7" fillId="0" borderId="0" applyFont="0" applyFill="0" applyBorder="0" applyAlignment="0" applyProtection="0"/>
    <xf numFmtId="0" fontId="5" fillId="0" borderId="0"/>
    <xf numFmtId="164" fontId="8" fillId="0" borderId="0" applyFont="0" applyFill="0" applyBorder="0" applyAlignment="0" applyProtection="0"/>
    <xf numFmtId="0" fontId="8" fillId="0" borderId="0"/>
    <xf numFmtId="164" fontId="5" fillId="0" borderId="0" applyFont="0" applyFill="0" applyBorder="0" applyAlignment="0" applyProtection="0"/>
  </cellStyleXfs>
  <cellXfs count="158">
    <xf numFmtId="0" fontId="0" fillId="0" borderId="0" xfId="0" applyFill="1" applyBorder="1" applyAlignment="1">
      <alignment horizontal="left" vertical="top"/>
    </xf>
    <xf numFmtId="0" fontId="6" fillId="2" borderId="6" xfId="4" applyFont="1" applyFill="1" applyBorder="1" applyAlignment="1">
      <alignment horizontal="center" vertical="center" wrapText="1"/>
    </xf>
    <xf numFmtId="166" fontId="6" fillId="2" borderId="6" xfId="1"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166" fontId="6" fillId="2" borderId="6" xfId="5"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1" fillId="0" borderId="6" xfId="1" applyNumberFormat="1" applyFont="1" applyFill="1" applyBorder="1" applyAlignment="1">
      <alignment horizontal="left" vertical="center" wrapText="1"/>
    </xf>
    <xf numFmtId="165" fontId="11" fillId="4" borderId="6"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8" xfId="0" applyFont="1" applyFill="1" applyBorder="1" applyAlignment="1">
      <alignment horizontal="left" vertical="center" wrapText="1"/>
    </xf>
    <xf numFmtId="0" fontId="3" fillId="6"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horizontal="left" vertical="center" wrapText="1"/>
    </xf>
    <xf numFmtId="165" fontId="12" fillId="3" borderId="6" xfId="1" applyNumberFormat="1"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6" xfId="0" applyFont="1" applyFill="1" applyBorder="1" applyAlignment="1">
      <alignment horizontal="left" vertical="center" wrapText="1"/>
    </xf>
    <xf numFmtId="0" fontId="13" fillId="2" borderId="6" xfId="0" applyFont="1" applyFill="1" applyBorder="1" applyAlignment="1">
      <alignment horizontal="center" vertical="center" wrapText="1"/>
    </xf>
    <xf numFmtId="1" fontId="13" fillId="2" borderId="6" xfId="2" applyNumberFormat="1" applyFont="1" applyFill="1" applyBorder="1" applyAlignment="1">
      <alignment vertical="center" wrapText="1"/>
    </xf>
    <xf numFmtId="0" fontId="13" fillId="0" borderId="6" xfId="0" applyFont="1" applyBorder="1" applyAlignment="1">
      <alignment horizontal="center" vertical="center" wrapText="1"/>
    </xf>
    <xf numFmtId="1" fontId="13" fillId="0" borderId="6" xfId="2" applyNumberFormat="1" applyFont="1" applyFill="1" applyBorder="1" applyAlignment="1">
      <alignment vertical="center" wrapText="1"/>
    </xf>
    <xf numFmtId="1" fontId="4" fillId="0" borderId="6" xfId="0" applyNumberFormat="1" applyFont="1" applyFill="1" applyBorder="1" applyAlignment="1">
      <alignment horizontal="center" vertical="center" wrapText="1" shrinkToFit="1"/>
    </xf>
    <xf numFmtId="1" fontId="14" fillId="0" borderId="6" xfId="2" applyNumberFormat="1" applyFont="1" applyFill="1" applyBorder="1" applyAlignment="1">
      <alignment vertical="center" wrapText="1"/>
    </xf>
    <xf numFmtId="165" fontId="4" fillId="0" borderId="6" xfId="1" applyNumberFormat="1" applyFont="1" applyFill="1" applyBorder="1" applyAlignment="1">
      <alignment horizontal="left" vertical="center" wrapText="1"/>
    </xf>
    <xf numFmtId="165" fontId="14" fillId="0" borderId="6" xfId="1" quotePrefix="1" applyNumberFormat="1" applyFont="1" applyFill="1" applyBorder="1" applyAlignment="1">
      <alignment horizontal="right" vertical="center" wrapText="1"/>
    </xf>
    <xf numFmtId="165" fontId="14" fillId="0" borderId="6" xfId="1" applyNumberFormat="1" applyFont="1" applyBorder="1" applyAlignment="1">
      <alignment vertical="center" wrapText="1"/>
    </xf>
    <xf numFmtId="0" fontId="13" fillId="2" borderId="6" xfId="0" applyFont="1" applyFill="1" applyBorder="1" applyAlignment="1">
      <alignment vertical="center" wrapText="1"/>
    </xf>
    <xf numFmtId="0" fontId="14" fillId="2" borderId="6" xfId="0" applyFont="1" applyFill="1" applyBorder="1" applyAlignment="1">
      <alignment horizontal="left" vertical="center" wrapText="1"/>
    </xf>
    <xf numFmtId="165" fontId="14" fillId="2" borderId="6" xfId="3" applyNumberFormat="1" applyFont="1" applyFill="1" applyBorder="1" applyAlignment="1">
      <alignment vertical="center" wrapText="1"/>
    </xf>
    <xf numFmtId="165" fontId="14" fillId="2" borderId="6" xfId="1" applyNumberFormat="1" applyFont="1" applyFill="1" applyBorder="1" applyAlignment="1">
      <alignment horizontal="right" vertical="center" wrapText="1"/>
    </xf>
    <xf numFmtId="0" fontId="3" fillId="4" borderId="6"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4" fillId="4" borderId="6" xfId="0" applyFont="1" applyFill="1" applyBorder="1" applyAlignment="1">
      <alignment horizontal="left" vertical="center" wrapText="1"/>
    </xf>
    <xf numFmtId="165" fontId="11" fillId="0" borderId="6" xfId="1" applyNumberFormat="1" applyFont="1" applyFill="1" applyBorder="1" applyAlignment="1">
      <alignment horizontal="right" vertical="center" wrapText="1"/>
    </xf>
    <xf numFmtId="0" fontId="1" fillId="0"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1" fontId="14" fillId="2" borderId="6" xfId="2" applyNumberFormat="1" applyFont="1" applyFill="1" applyBorder="1" applyAlignment="1">
      <alignment vertical="center" wrapText="1"/>
    </xf>
    <xf numFmtId="165" fontId="4" fillId="0" borderId="6" xfId="1" applyNumberFormat="1" applyFont="1" applyFill="1" applyBorder="1" applyAlignment="1">
      <alignment vertical="center" wrapText="1"/>
    </xf>
    <xf numFmtId="0" fontId="4" fillId="0" borderId="6" xfId="0" applyFont="1" applyFill="1" applyBorder="1" applyAlignment="1">
      <alignment horizontal="center" vertical="center" wrapText="1"/>
    </xf>
    <xf numFmtId="0" fontId="14" fillId="2" borderId="6" xfId="0" applyFont="1" applyFill="1" applyBorder="1" applyAlignment="1">
      <alignment vertical="center" wrapText="1"/>
    </xf>
    <xf numFmtId="0" fontId="15" fillId="4" borderId="6" xfId="0" applyFont="1" applyFill="1" applyBorder="1" applyAlignment="1">
      <alignment horizontal="center" vertical="center" wrapText="1"/>
    </xf>
    <xf numFmtId="0" fontId="15" fillId="4" borderId="6" xfId="0" applyFont="1" applyFill="1" applyBorder="1" applyAlignment="1">
      <alignment vertical="center" wrapText="1"/>
    </xf>
    <xf numFmtId="3" fontId="4" fillId="4" borderId="6" xfId="0" applyNumberFormat="1" applyFont="1" applyFill="1" applyBorder="1" applyAlignment="1">
      <alignment horizontal="right" vertical="center" wrapText="1"/>
    </xf>
    <xf numFmtId="165" fontId="14" fillId="2" borderId="6" xfId="1" applyNumberFormat="1" applyFont="1" applyFill="1" applyBorder="1" applyAlignment="1">
      <alignment vertical="center" wrapText="1"/>
    </xf>
    <xf numFmtId="165" fontId="13" fillId="2" borderId="6" xfId="1" applyNumberFormat="1" applyFont="1" applyFill="1" applyBorder="1" applyAlignment="1">
      <alignment vertical="center" wrapText="1"/>
    </xf>
    <xf numFmtId="0" fontId="4" fillId="0" borderId="7" xfId="0" applyFont="1" applyFill="1" applyBorder="1" applyAlignment="1">
      <alignment horizontal="center" vertical="center" wrapText="1"/>
    </xf>
    <xf numFmtId="0" fontId="14" fillId="2" borderId="7" xfId="0" applyFont="1" applyFill="1" applyBorder="1" applyAlignment="1">
      <alignment vertical="center" wrapText="1"/>
    </xf>
    <xf numFmtId="165" fontId="14" fillId="2" borderId="7" xfId="1" applyNumberFormat="1" applyFont="1" applyFill="1" applyBorder="1" applyAlignment="1">
      <alignment vertical="center" wrapText="1"/>
    </xf>
    <xf numFmtId="165" fontId="11" fillId="0" borderId="6" xfId="1" applyNumberFormat="1" applyFont="1" applyFill="1" applyBorder="1" applyAlignment="1">
      <alignment horizontal="center" vertical="center" wrapText="1"/>
    </xf>
    <xf numFmtId="165" fontId="4" fillId="0" borderId="6" xfId="1" applyNumberFormat="1" applyFont="1" applyFill="1" applyBorder="1" applyAlignment="1">
      <alignment horizontal="right" vertical="center" wrapText="1"/>
    </xf>
    <xf numFmtId="165" fontId="13" fillId="2" borderId="6"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left" vertical="center" wrapText="1"/>
    </xf>
    <xf numFmtId="165" fontId="12" fillId="6" borderId="8" xfId="1" applyNumberFormat="1" applyFont="1" applyFill="1" applyBorder="1" applyAlignment="1">
      <alignment horizontal="left" vertical="center" wrapText="1"/>
    </xf>
    <xf numFmtId="165" fontId="12" fillId="6" borderId="8" xfId="1" applyNumberFormat="1" applyFont="1" applyFill="1" applyBorder="1" applyAlignment="1">
      <alignment horizontal="right" vertical="center" wrapText="1"/>
    </xf>
    <xf numFmtId="165" fontId="4" fillId="3" borderId="6" xfId="1" applyNumberFormat="1" applyFont="1" applyFill="1" applyBorder="1" applyAlignment="1">
      <alignment horizontal="left" vertical="center" wrapText="1"/>
    </xf>
    <xf numFmtId="165" fontId="12" fillId="5" borderId="6" xfId="1" applyNumberFormat="1" applyFont="1" applyFill="1" applyBorder="1" applyAlignment="1">
      <alignment horizontal="left" vertical="center" wrapText="1"/>
    </xf>
    <xf numFmtId="165" fontId="4" fillId="5" borderId="6" xfId="1" applyNumberFormat="1" applyFont="1" applyFill="1" applyBorder="1" applyAlignment="1">
      <alignment horizontal="left" vertical="center" wrapText="1"/>
    </xf>
    <xf numFmtId="165" fontId="12" fillId="5" borderId="6" xfId="1" applyNumberFormat="1" applyFont="1" applyFill="1" applyBorder="1" applyAlignment="1">
      <alignment horizontal="right" vertical="center" wrapText="1"/>
    </xf>
    <xf numFmtId="165" fontId="4" fillId="2" borderId="6" xfId="1" applyNumberFormat="1" applyFont="1" applyFill="1" applyBorder="1" applyAlignment="1">
      <alignment horizontal="right" vertical="center" wrapText="1"/>
    </xf>
    <xf numFmtId="165" fontId="12" fillId="3" borderId="6" xfId="1" applyNumberFormat="1" applyFont="1" applyFill="1" applyBorder="1" applyAlignment="1">
      <alignment horizontal="right" vertical="center" wrapText="1"/>
    </xf>
    <xf numFmtId="165" fontId="12" fillId="4" borderId="6" xfId="1" applyNumberFormat="1" applyFont="1" applyFill="1" applyBorder="1" applyAlignment="1">
      <alignment horizontal="left" vertical="center" wrapText="1"/>
    </xf>
    <xf numFmtId="165" fontId="12" fillId="4" borderId="6" xfId="1" applyNumberFormat="1" applyFont="1" applyFill="1" applyBorder="1" applyAlignment="1">
      <alignment horizontal="right" vertical="center" wrapText="1"/>
    </xf>
    <xf numFmtId="165" fontId="4" fillId="4" borderId="6" xfId="1" applyNumberFormat="1" applyFont="1" applyFill="1" applyBorder="1" applyAlignment="1">
      <alignment horizontal="left" vertical="center" wrapText="1"/>
    </xf>
    <xf numFmtId="165" fontId="14" fillId="2" borderId="6" xfId="1" quotePrefix="1" applyNumberFormat="1" applyFont="1" applyFill="1" applyBorder="1" applyAlignment="1">
      <alignment horizontal="right" vertical="center" wrapText="1"/>
    </xf>
    <xf numFmtId="0" fontId="16" fillId="3" borderId="6"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0" borderId="6" xfId="0" applyFont="1" applyFill="1" applyBorder="1" applyAlignment="1">
      <alignment horizontal="left" vertical="center" wrapText="1"/>
    </xf>
    <xf numFmtId="1" fontId="6" fillId="0" borderId="6" xfId="2" applyNumberFormat="1" applyFont="1" applyFill="1" applyBorder="1" applyAlignment="1">
      <alignment horizontal="center" vertical="center" wrapText="1"/>
    </xf>
    <xf numFmtId="0" fontId="16" fillId="4" borderId="6"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6" fillId="0" borderId="6"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1" fillId="0" borderId="11" xfId="0" applyFont="1" applyFill="1" applyBorder="1" applyAlignment="1">
      <alignment horizontal="left" vertical="center" wrapText="1"/>
    </xf>
    <xf numFmtId="165" fontId="1" fillId="0" borderId="12" xfId="1" applyNumberFormat="1" applyFont="1" applyFill="1" applyBorder="1" applyAlignment="1">
      <alignment horizontal="left" vertical="center" wrapText="1"/>
    </xf>
    <xf numFmtId="165" fontId="1" fillId="0" borderId="12" xfId="1" applyNumberFormat="1" applyFont="1" applyFill="1" applyBorder="1" applyAlignment="1">
      <alignment horizontal="right" vertical="center" wrapText="1"/>
    </xf>
    <xf numFmtId="165" fontId="1" fillId="0" borderId="25" xfId="1" applyNumberFormat="1" applyFont="1" applyFill="1" applyBorder="1" applyAlignment="1">
      <alignment horizontal="right" vertical="center" wrapText="1"/>
    </xf>
    <xf numFmtId="0" fontId="1" fillId="0" borderId="13"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0" fontId="21" fillId="0" borderId="12" xfId="0" applyFont="1" applyFill="1" applyBorder="1" applyAlignment="1">
      <alignment horizontal="center" vertical="center" wrapText="1"/>
    </xf>
    <xf numFmtId="165" fontId="1" fillId="0" borderId="0" xfId="0" applyNumberFormat="1" applyFont="1" applyFill="1" applyBorder="1" applyAlignment="1">
      <alignment horizontal="left" vertical="center" wrapText="1"/>
    </xf>
    <xf numFmtId="0" fontId="14" fillId="2" borderId="0" xfId="0" applyFont="1" applyFill="1" applyBorder="1" applyAlignment="1">
      <alignment horizontal="left" vertical="center" wrapText="1"/>
    </xf>
    <xf numFmtId="0" fontId="15" fillId="2" borderId="0" xfId="0" applyFont="1" applyFill="1" applyBorder="1" applyAlignment="1">
      <alignment vertical="center" wrapText="1"/>
    </xf>
    <xf numFmtId="0" fontId="24" fillId="2" borderId="0" xfId="0" applyFont="1" applyFill="1" applyBorder="1" applyAlignment="1">
      <alignment vertical="center" wrapText="1"/>
    </xf>
    <xf numFmtId="0" fontId="25" fillId="2" borderId="0" xfId="0" applyFont="1" applyFill="1" applyBorder="1" applyAlignment="1">
      <alignment vertical="center" wrapText="1"/>
    </xf>
    <xf numFmtId="0" fontId="13" fillId="2" borderId="0" xfId="0" applyFont="1" applyFill="1" applyBorder="1" applyAlignment="1">
      <alignment vertical="center" wrapText="1"/>
    </xf>
    <xf numFmtId="0" fontId="1" fillId="2" borderId="0" xfId="0" applyFont="1" applyFill="1" applyBorder="1" applyAlignment="1">
      <alignment vertical="center" wrapText="1"/>
    </xf>
    <xf numFmtId="3" fontId="3" fillId="2" borderId="2"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165" fontId="3" fillId="2" borderId="2" xfId="1" applyNumberFormat="1" applyFont="1" applyFill="1" applyBorder="1" applyAlignment="1">
      <alignment horizontal="left" vertical="center" wrapText="1"/>
    </xf>
    <xf numFmtId="165" fontId="3" fillId="2" borderId="2" xfId="1" applyNumberFormat="1" applyFont="1" applyFill="1" applyBorder="1" applyAlignment="1">
      <alignment horizontal="right" vertical="center" wrapText="1"/>
    </xf>
    <xf numFmtId="164" fontId="3" fillId="2" borderId="5" xfId="1" applyFont="1" applyFill="1" applyBorder="1" applyAlignment="1">
      <alignment horizontal="right" vertical="center" wrapText="1"/>
    </xf>
    <xf numFmtId="0" fontId="1" fillId="2" borderId="20"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165" fontId="3" fillId="0" borderId="8" xfId="1" applyNumberFormat="1" applyFont="1" applyFill="1" applyBorder="1" applyAlignment="1">
      <alignment horizontal="left" vertical="center" wrapText="1"/>
    </xf>
    <xf numFmtId="165" fontId="3" fillId="0" borderId="8" xfId="1" applyNumberFormat="1" applyFont="1" applyFill="1" applyBorder="1" applyAlignment="1">
      <alignment horizontal="right" vertical="center" wrapText="1"/>
    </xf>
    <xf numFmtId="164" fontId="3" fillId="0" borderId="23" xfId="1" applyFont="1" applyFill="1" applyBorder="1" applyAlignment="1">
      <alignment horizontal="right" vertical="center" wrapText="1"/>
    </xf>
    <xf numFmtId="0" fontId="1" fillId="0" borderId="15"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left" vertical="center" wrapText="1"/>
    </xf>
    <xf numFmtId="165" fontId="3" fillId="0" borderId="6" xfId="1" applyNumberFormat="1" applyFont="1" applyFill="1" applyBorder="1" applyAlignment="1">
      <alignment horizontal="left" vertical="center" wrapText="1"/>
    </xf>
    <xf numFmtId="165" fontId="3" fillId="0" borderId="6" xfId="1" applyNumberFormat="1" applyFont="1" applyFill="1" applyBorder="1" applyAlignment="1">
      <alignment horizontal="right" vertical="center" wrapText="1"/>
    </xf>
    <xf numFmtId="164" fontId="3" fillId="0" borderId="24" xfId="1" applyFont="1" applyFill="1" applyBorder="1" applyAlignment="1">
      <alignment horizontal="right" vertical="center" wrapText="1"/>
    </xf>
    <xf numFmtId="0" fontId="1" fillId="0" borderId="10" xfId="0" applyFont="1" applyFill="1" applyBorder="1" applyAlignment="1">
      <alignment horizontal="left" vertical="center" wrapText="1"/>
    </xf>
    <xf numFmtId="165" fontId="1" fillId="0" borderId="6" xfId="1" applyNumberFormat="1" applyFont="1" applyFill="1" applyBorder="1" applyAlignment="1">
      <alignment horizontal="left" vertical="center" wrapText="1"/>
    </xf>
    <xf numFmtId="165" fontId="1" fillId="0" borderId="6" xfId="1" applyNumberFormat="1" applyFont="1" applyFill="1" applyBorder="1" applyAlignment="1">
      <alignment horizontal="right" vertical="center" wrapText="1"/>
    </xf>
    <xf numFmtId="165" fontId="1" fillId="0" borderId="24" xfId="1" applyNumberFormat="1" applyFont="1" applyFill="1" applyBorder="1" applyAlignment="1">
      <alignment horizontal="right" vertical="center" wrapText="1"/>
    </xf>
    <xf numFmtId="0" fontId="3" fillId="0" borderId="6" xfId="0" applyFont="1" applyFill="1" applyBorder="1" applyAlignment="1">
      <alignment horizontal="center" vertical="center" wrapText="1"/>
    </xf>
    <xf numFmtId="165" fontId="3" fillId="0" borderId="24" xfId="1" applyNumberFormat="1" applyFont="1" applyFill="1" applyBorder="1" applyAlignment="1">
      <alignment horizontal="right"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21" fillId="0" borderId="6" xfId="0" applyFont="1" applyFill="1" applyBorder="1" applyAlignment="1">
      <alignment horizontal="center" vertical="center" wrapText="1"/>
    </xf>
    <xf numFmtId="0" fontId="26" fillId="0" borderId="6" xfId="0" applyFont="1" applyFill="1" applyBorder="1" applyAlignment="1">
      <alignment horizontal="center" vertical="center" wrapText="1"/>
    </xf>
    <xf numFmtId="165" fontId="3" fillId="0" borderId="24" xfId="1" applyNumberFormat="1" applyFont="1" applyFill="1" applyBorder="1" applyAlignment="1">
      <alignment horizontal="left" vertical="center" wrapText="1"/>
    </xf>
    <xf numFmtId="0" fontId="1" fillId="0" borderId="28" xfId="0" applyFont="1" applyFill="1" applyBorder="1" applyAlignment="1">
      <alignment vertical="center" wrapText="1"/>
    </xf>
    <xf numFmtId="0" fontId="1" fillId="0" borderId="29" xfId="0" applyFont="1" applyFill="1" applyBorder="1" applyAlignment="1">
      <alignment vertical="center" wrapText="1"/>
    </xf>
    <xf numFmtId="3" fontId="1" fillId="0" borderId="30" xfId="7" applyNumberFormat="1" applyFont="1" applyFill="1" applyBorder="1" applyAlignment="1">
      <alignment horizontal="right" vertical="center" wrapText="1"/>
    </xf>
    <xf numFmtId="0" fontId="1" fillId="0" borderId="32" xfId="0" applyFont="1" applyFill="1" applyBorder="1" applyAlignment="1">
      <alignment vertical="center" wrapText="1"/>
    </xf>
    <xf numFmtId="164" fontId="1" fillId="0" borderId="6" xfId="1" applyFont="1" applyFill="1" applyBorder="1" applyAlignment="1">
      <alignment horizontal="right" vertical="center" wrapText="1"/>
    </xf>
    <xf numFmtId="3" fontId="1" fillId="0" borderId="31" xfId="7" applyNumberFormat="1" applyFont="1" applyFill="1" applyBorder="1" applyAlignment="1">
      <alignment horizontal="right" vertical="center" wrapText="1"/>
    </xf>
    <xf numFmtId="3" fontId="1" fillId="0" borderId="30" xfId="6" applyNumberFormat="1" applyFont="1" applyFill="1" applyBorder="1" applyAlignment="1">
      <alignment horizontal="right" vertical="center" wrapText="1"/>
    </xf>
    <xf numFmtId="167" fontId="1" fillId="0" borderId="0" xfId="1"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5" fillId="2" borderId="21" xfId="0"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3" fontId="3" fillId="2" borderId="26" xfId="0" applyNumberFormat="1" applyFont="1" applyFill="1" applyBorder="1" applyAlignment="1">
      <alignment horizontal="center" vertical="center" wrapText="1"/>
    </xf>
    <xf numFmtId="3" fontId="3" fillId="2" borderId="27" xfId="0" applyNumberFormat="1" applyFont="1" applyFill="1" applyBorder="1" applyAlignment="1">
      <alignment horizontal="center"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topLeftCell="A13" workbookViewId="0">
      <selection activeCell="B18" sqref="B18"/>
    </sheetView>
  </sheetViews>
  <sheetFormatPr defaultColWidth="9.33203125" defaultRowHeight="12.75" x14ac:dyDescent="0.2"/>
  <cols>
    <col min="1" max="1" width="4.83203125" style="6" customWidth="1"/>
    <col min="2" max="2" width="47.1640625" style="6" customWidth="1"/>
    <col min="3" max="3" width="11.1640625" style="6" customWidth="1"/>
    <col min="4" max="4" width="8.6640625" style="6" customWidth="1"/>
    <col min="5" max="5" width="9.33203125" style="6" customWidth="1"/>
    <col min="6" max="6" width="9.33203125" style="7" customWidth="1"/>
    <col min="7" max="7" width="8.5" style="7" customWidth="1"/>
    <col min="8" max="8" width="8.83203125" style="7" customWidth="1"/>
    <col min="9" max="17" width="8.5" style="7" customWidth="1"/>
    <col min="18" max="18" width="9.332031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136"/>
      <c r="B1" s="136"/>
      <c r="C1" s="136"/>
      <c r="D1" s="136"/>
      <c r="E1" s="136"/>
      <c r="F1" s="136"/>
      <c r="G1" s="136"/>
      <c r="H1" s="136"/>
      <c r="I1" s="136"/>
      <c r="J1" s="136"/>
      <c r="K1" s="136"/>
      <c r="L1" s="136"/>
      <c r="M1" s="136"/>
      <c r="N1" s="136"/>
      <c r="O1" s="136"/>
      <c r="P1" s="136"/>
      <c r="Q1" s="136"/>
      <c r="R1" s="136"/>
      <c r="S1" s="136"/>
      <c r="T1" s="136"/>
    </row>
    <row r="2" spans="1:20" s="72" customFormat="1" ht="18.600000000000001" customHeight="1" x14ac:dyDescent="0.2">
      <c r="A2" s="137" t="s">
        <v>83</v>
      </c>
      <c r="B2" s="137"/>
      <c r="C2" s="137"/>
      <c r="D2" s="137"/>
      <c r="E2" s="137"/>
      <c r="F2" s="137"/>
      <c r="G2" s="137"/>
      <c r="H2" s="137"/>
      <c r="I2" s="137"/>
      <c r="J2" s="137"/>
      <c r="K2" s="137"/>
      <c r="L2" s="137"/>
      <c r="M2" s="137"/>
      <c r="N2" s="137"/>
      <c r="O2" s="137"/>
      <c r="P2" s="137"/>
      <c r="Q2" s="137"/>
      <c r="R2" s="137"/>
      <c r="S2" s="137"/>
    </row>
    <row r="3" spans="1:20" s="72" customFormat="1" ht="24" customHeight="1" x14ac:dyDescent="0.2">
      <c r="A3" s="138" t="s">
        <v>82</v>
      </c>
      <c r="B3" s="138"/>
      <c r="C3" s="138"/>
      <c r="D3" s="138"/>
      <c r="E3" s="138"/>
      <c r="F3" s="138"/>
      <c r="G3" s="138"/>
      <c r="H3" s="138"/>
      <c r="I3" s="138"/>
      <c r="J3" s="138"/>
      <c r="K3" s="138"/>
      <c r="L3" s="138"/>
      <c r="M3" s="138"/>
      <c r="N3" s="138"/>
      <c r="O3" s="138"/>
      <c r="P3" s="138"/>
      <c r="Q3" s="138"/>
      <c r="R3" s="138"/>
      <c r="S3" s="138"/>
    </row>
    <row r="4" spans="1:20" s="72" customFormat="1" ht="21.95" customHeight="1" x14ac:dyDescent="0.2">
      <c r="A4" s="139" t="s">
        <v>104</v>
      </c>
      <c r="B4" s="139"/>
      <c r="C4" s="139"/>
      <c r="D4" s="139"/>
      <c r="E4" s="139"/>
      <c r="F4" s="139"/>
      <c r="G4" s="139"/>
      <c r="H4" s="139"/>
      <c r="I4" s="139"/>
      <c r="J4" s="139"/>
      <c r="K4" s="139"/>
      <c r="L4" s="139"/>
      <c r="M4" s="139"/>
      <c r="N4" s="139"/>
      <c r="O4" s="139"/>
      <c r="P4" s="139"/>
      <c r="Q4" s="139"/>
      <c r="R4" s="139"/>
      <c r="S4" s="139"/>
    </row>
    <row r="5" spans="1:20" ht="22.9" customHeight="1" x14ac:dyDescent="0.2">
      <c r="A5" s="140" t="s">
        <v>84</v>
      </c>
      <c r="B5" s="140" t="s">
        <v>85</v>
      </c>
      <c r="C5" s="140" t="s">
        <v>86</v>
      </c>
      <c r="D5" s="140"/>
      <c r="E5" s="140" t="s">
        <v>87</v>
      </c>
      <c r="F5" s="141" t="s">
        <v>105</v>
      </c>
      <c r="G5" s="141"/>
      <c r="H5" s="141"/>
      <c r="I5" s="141"/>
      <c r="J5" s="141"/>
      <c r="K5" s="141"/>
      <c r="L5" s="141"/>
      <c r="M5" s="141"/>
      <c r="N5" s="141"/>
      <c r="O5" s="141"/>
      <c r="P5" s="141"/>
      <c r="Q5" s="141"/>
      <c r="R5" s="141"/>
      <c r="S5" s="140" t="s">
        <v>88</v>
      </c>
    </row>
    <row r="6" spans="1:20" ht="51" x14ac:dyDescent="0.2">
      <c r="A6" s="140"/>
      <c r="B6" s="140"/>
      <c r="C6" s="10" t="s">
        <v>89</v>
      </c>
      <c r="D6" s="10" t="s">
        <v>90</v>
      </c>
      <c r="E6" s="140"/>
      <c r="F6" s="11" t="s">
        <v>91</v>
      </c>
      <c r="G6" s="11" t="s">
        <v>92</v>
      </c>
      <c r="H6" s="11" t="s">
        <v>93</v>
      </c>
      <c r="I6" s="11" t="s">
        <v>94</v>
      </c>
      <c r="J6" s="11" t="s">
        <v>95</v>
      </c>
      <c r="K6" s="11" t="s">
        <v>96</v>
      </c>
      <c r="L6" s="11" t="s">
        <v>97</v>
      </c>
      <c r="M6" s="11" t="s">
        <v>98</v>
      </c>
      <c r="N6" s="11" t="s">
        <v>99</v>
      </c>
      <c r="O6" s="11" t="s">
        <v>100</v>
      </c>
      <c r="P6" s="11" t="s">
        <v>101</v>
      </c>
      <c r="Q6" s="11" t="s">
        <v>102</v>
      </c>
      <c r="R6" s="11" t="s">
        <v>103</v>
      </c>
      <c r="S6" s="140"/>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123</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122</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116</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114</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115</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4" t="s">
        <v>117</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4" t="s">
        <v>118</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4" t="s">
        <v>119</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4" t="s">
        <v>120</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68"/>
  <sheetViews>
    <sheetView tabSelected="1" zoomScaleNormal="100" zoomScaleSheetLayoutView="130" workbookViewId="0">
      <pane ySplit="7" topLeftCell="A14" activePane="bottomLeft" state="frozen"/>
      <selection pane="bottomLeft" activeCell="E19" activeCellId="1" sqref="E29 E19"/>
    </sheetView>
  </sheetViews>
  <sheetFormatPr defaultColWidth="9.33203125" defaultRowHeight="12.75" x14ac:dyDescent="0.2"/>
  <cols>
    <col min="1" max="1" width="5.33203125" style="75" customWidth="1"/>
    <col min="2" max="2" width="51.83203125" style="75" customWidth="1"/>
    <col min="3" max="3" width="13.5" style="75" customWidth="1"/>
    <col min="4" max="4" width="10.83203125" style="75" customWidth="1"/>
    <col min="5" max="5" width="10.6640625" style="75" customWidth="1"/>
    <col min="6" max="6" width="11.5" style="86" customWidth="1"/>
    <col min="7" max="7" width="10.6640625" style="86" customWidth="1"/>
    <col min="8" max="9" width="10.5" style="86" customWidth="1"/>
    <col min="10" max="10" width="17.6640625" style="75" customWidth="1"/>
    <col min="11" max="11" width="12.1640625" style="75" customWidth="1"/>
    <col min="12" max="12" width="9.33203125" style="75"/>
    <col min="13" max="13" width="16.5" style="75" customWidth="1"/>
    <col min="14" max="14" width="10.1640625" style="75" bestFit="1" customWidth="1"/>
    <col min="15" max="16384" width="9.33203125" style="75"/>
  </cols>
  <sheetData>
    <row r="1" spans="1:14" ht="15.75" x14ac:dyDescent="0.2">
      <c r="A1" s="152" t="s">
        <v>124</v>
      </c>
      <c r="B1" s="152"/>
      <c r="C1" s="152"/>
      <c r="D1" s="152"/>
      <c r="E1" s="152"/>
      <c r="F1" s="152"/>
      <c r="G1" s="152"/>
      <c r="H1" s="152"/>
      <c r="I1" s="152"/>
      <c r="J1" s="152"/>
      <c r="K1" s="89"/>
    </row>
    <row r="2" spans="1:14" ht="18.600000000000001" customHeight="1" x14ac:dyDescent="0.2">
      <c r="A2" s="152" t="s">
        <v>113</v>
      </c>
      <c r="B2" s="152"/>
      <c r="C2" s="152"/>
      <c r="D2" s="152"/>
      <c r="E2" s="152"/>
      <c r="F2" s="152"/>
      <c r="G2" s="152"/>
      <c r="H2" s="152"/>
      <c r="I2" s="152"/>
      <c r="J2" s="152"/>
      <c r="K2" s="90"/>
    </row>
    <row r="3" spans="1:14" ht="17.25" customHeight="1" x14ac:dyDescent="0.2">
      <c r="A3" s="153" t="s">
        <v>125</v>
      </c>
      <c r="B3" s="153"/>
      <c r="C3" s="153"/>
      <c r="D3" s="153"/>
      <c r="E3" s="153"/>
      <c r="F3" s="153"/>
      <c r="G3" s="153"/>
      <c r="H3" s="153"/>
      <c r="I3" s="153"/>
      <c r="J3" s="153"/>
      <c r="K3" s="91"/>
    </row>
    <row r="4" spans="1:14" ht="15" customHeight="1" thickBot="1" x14ac:dyDescent="0.25">
      <c r="A4" s="92"/>
      <c r="B4" s="92"/>
      <c r="C4" s="92"/>
      <c r="D4" s="92"/>
      <c r="E4" s="92"/>
      <c r="F4" s="92"/>
      <c r="G4" s="92"/>
      <c r="H4" s="154" t="s">
        <v>112</v>
      </c>
      <c r="I4" s="154"/>
      <c r="J4" s="154"/>
      <c r="K4" s="93"/>
    </row>
    <row r="5" spans="1:14" ht="21" customHeight="1" x14ac:dyDescent="0.2">
      <c r="A5" s="148" t="s">
        <v>84</v>
      </c>
      <c r="B5" s="150" t="s">
        <v>85</v>
      </c>
      <c r="C5" s="150" t="s">
        <v>86</v>
      </c>
      <c r="D5" s="150"/>
      <c r="E5" s="150" t="s">
        <v>87</v>
      </c>
      <c r="F5" s="155" t="s">
        <v>106</v>
      </c>
      <c r="G5" s="156"/>
      <c r="H5" s="156"/>
      <c r="I5" s="157"/>
      <c r="J5" s="144" t="s">
        <v>107</v>
      </c>
      <c r="K5" s="94"/>
    </row>
    <row r="6" spans="1:14" ht="23.25" customHeight="1" x14ac:dyDescent="0.2">
      <c r="A6" s="149"/>
      <c r="B6" s="151"/>
      <c r="C6" s="151" t="s">
        <v>89</v>
      </c>
      <c r="D6" s="151" t="s">
        <v>90</v>
      </c>
      <c r="E6" s="151"/>
      <c r="F6" s="146" t="s">
        <v>108</v>
      </c>
      <c r="G6" s="146"/>
      <c r="H6" s="146" t="s">
        <v>109</v>
      </c>
      <c r="I6" s="142" t="s">
        <v>121</v>
      </c>
      <c r="J6" s="145"/>
      <c r="K6" s="94"/>
    </row>
    <row r="7" spans="1:14" ht="63.75" x14ac:dyDescent="0.2">
      <c r="A7" s="149"/>
      <c r="B7" s="151"/>
      <c r="C7" s="151"/>
      <c r="D7" s="151"/>
      <c r="E7" s="151"/>
      <c r="F7" s="95" t="s">
        <v>110</v>
      </c>
      <c r="G7" s="95" t="s">
        <v>111</v>
      </c>
      <c r="H7" s="146"/>
      <c r="I7" s="143"/>
      <c r="J7" s="145"/>
      <c r="K7" s="94"/>
    </row>
    <row r="8" spans="1:14" ht="19.149999999999999" customHeight="1" x14ac:dyDescent="0.2">
      <c r="A8" s="96"/>
      <c r="B8" s="97" t="s">
        <v>23</v>
      </c>
      <c r="C8" s="98"/>
      <c r="D8" s="99">
        <f>D9+D29</f>
        <v>764937.16800000006</v>
      </c>
      <c r="E8" s="99">
        <f>E9+E29</f>
        <v>268182.5</v>
      </c>
      <c r="F8" s="100">
        <f t="shared" ref="E8:H8" si="0">F9+F29</f>
        <v>227513.68899999998</v>
      </c>
      <c r="G8" s="100">
        <f t="shared" si="0"/>
        <v>14341</v>
      </c>
      <c r="H8" s="100">
        <f t="shared" si="0"/>
        <v>105291.18700000001</v>
      </c>
      <c r="I8" s="101">
        <f>H8/E8%</f>
        <v>39.261020760116715</v>
      </c>
      <c r="J8" s="102"/>
      <c r="K8" s="94"/>
    </row>
    <row r="9" spans="1:14" ht="19.149999999999999" customHeight="1" x14ac:dyDescent="0.2">
      <c r="A9" s="103" t="s">
        <v>24</v>
      </c>
      <c r="B9" s="104" t="s">
        <v>0</v>
      </c>
      <c r="C9" s="105"/>
      <c r="D9" s="106">
        <f>D10+D19</f>
        <v>582000</v>
      </c>
      <c r="E9" s="106">
        <f t="shared" ref="E9:H9" si="1">E10+E19</f>
        <v>227117.5</v>
      </c>
      <c r="F9" s="107">
        <f t="shared" si="1"/>
        <v>105455.143</v>
      </c>
      <c r="G9" s="107">
        <f t="shared" si="1"/>
        <v>9276</v>
      </c>
      <c r="H9" s="107">
        <f t="shared" si="1"/>
        <v>85102.5</v>
      </c>
      <c r="I9" s="108">
        <f>H9/E9%</f>
        <v>37.470692482965866</v>
      </c>
      <c r="J9" s="109"/>
      <c r="K9" s="76"/>
    </row>
    <row r="10" spans="1:14" ht="19.149999999999999" customHeight="1" x14ac:dyDescent="0.2">
      <c r="A10" s="110" t="str">
        <f>'Bieu CKGN (ko in)'!A9</f>
        <v>I</v>
      </c>
      <c r="B10" s="111" t="str">
        <f>'Bieu CKGN (ko in)'!B9</f>
        <v>Nguồn vốn NSTW</v>
      </c>
      <c r="C10" s="36"/>
      <c r="D10" s="112">
        <f>D11+D12+D13+D17</f>
        <v>519000</v>
      </c>
      <c r="E10" s="112">
        <f t="shared" ref="E10:H10" si="2">E11+E12+E13+E17</f>
        <v>221185</v>
      </c>
      <c r="F10" s="112">
        <f t="shared" si="2"/>
        <v>44223</v>
      </c>
      <c r="G10" s="112">
        <f t="shared" si="2"/>
        <v>8340</v>
      </c>
      <c r="H10" s="112">
        <f t="shared" si="2"/>
        <v>80420</v>
      </c>
      <c r="I10" s="112"/>
      <c r="J10" s="115"/>
      <c r="K10" s="76"/>
    </row>
    <row r="11" spans="1:14" ht="25.5" x14ac:dyDescent="0.2">
      <c r="A11" s="110" t="str">
        <f>'Bieu CKGN (ko in)'!A10</f>
        <v>a</v>
      </c>
      <c r="B11" s="111" t="str">
        <f>'Bieu CKGN (ko in)'!B10</f>
        <v>Dự án hoàn thành bàn giao, đưa vào sử dụng trước 31/12/2021</v>
      </c>
      <c r="C11" s="36"/>
      <c r="D11" s="116"/>
      <c r="E11" s="116"/>
      <c r="F11" s="117"/>
      <c r="G11" s="117"/>
      <c r="H11" s="117"/>
      <c r="I11" s="118"/>
      <c r="J11" s="115"/>
      <c r="K11" s="76"/>
    </row>
    <row r="12" spans="1:14" ht="19.899999999999999" customHeight="1" x14ac:dyDescent="0.2">
      <c r="A12" s="110" t="str">
        <f>'Bieu CKGN (ko in)'!A11</f>
        <v>b</v>
      </c>
      <c r="B12" s="111" t="str">
        <f>'Bieu CKGN (ko in)'!B11</f>
        <v>Dự án dự kiến hoàn thành năm 2022</v>
      </c>
      <c r="C12" s="36"/>
      <c r="D12" s="116"/>
      <c r="E12" s="116"/>
      <c r="F12" s="117"/>
      <c r="G12" s="117"/>
      <c r="H12" s="117"/>
      <c r="I12" s="118"/>
      <c r="J12" s="115"/>
      <c r="K12" s="76"/>
      <c r="M12" s="88"/>
    </row>
    <row r="13" spans="1:14" s="77" customFormat="1" ht="19.899999999999999" customHeight="1" x14ac:dyDescent="0.2">
      <c r="A13" s="110" t="str">
        <f>'Bieu CKGN (ko in)'!A12</f>
        <v>c</v>
      </c>
      <c r="B13" s="111" t="str">
        <f>'Bieu CKGN (ko in)'!B12</f>
        <v>Các dự án chuyển tiếp hoàn thành sau năm 2022</v>
      </c>
      <c r="C13" s="119"/>
      <c r="D13" s="112">
        <f>SUM(D14:D16)</f>
        <v>434000</v>
      </c>
      <c r="E13" s="112">
        <f t="shared" ref="E13:H13" si="3">SUM(E14:E16)</f>
        <v>206685</v>
      </c>
      <c r="F13" s="113">
        <f t="shared" si="3"/>
        <v>44223</v>
      </c>
      <c r="G13" s="113">
        <f t="shared" si="3"/>
        <v>8340</v>
      </c>
      <c r="H13" s="113">
        <f t="shared" si="3"/>
        <v>80420</v>
      </c>
      <c r="I13" s="120"/>
      <c r="J13" s="121"/>
      <c r="K13" s="122"/>
    </row>
    <row r="14" spans="1:14" ht="38.25" x14ac:dyDescent="0.2">
      <c r="A14" s="123">
        <f>'Bieu CKGN (ko in)'!A13</f>
        <v>1</v>
      </c>
      <c r="B14" s="124" t="str">
        <f>'Bieu CKGN (ko in)'!B13</f>
        <v>Sắp xếp ổn định các điểm dân cư: Mò Lò, Sa Thàng xã Mù Cả, điểm Nậm Kha Á, Pà Khà, U Na1-2, Tia Ma Mủ, Pa Tết xã Tà Tổng, huyện Mường Tè;</v>
      </c>
      <c r="C14" s="125" t="str">
        <f>'Bieu CKGN (ko in)'!C13</f>
        <v>1734-04/12/2020</v>
      </c>
      <c r="D14" s="116">
        <f>'Bieu CKGN (ko in)'!D13</f>
        <v>164000</v>
      </c>
      <c r="E14" s="116">
        <f>'Bieu CKGN (ko in)'!E13</f>
        <v>89000</v>
      </c>
      <c r="F14" s="117">
        <f>9897+10997+719+4700+1300</f>
        <v>27613</v>
      </c>
      <c r="G14" s="117">
        <f>4700+1300</f>
        <v>6000</v>
      </c>
      <c r="H14" s="117">
        <v>57228</v>
      </c>
      <c r="I14" s="118"/>
      <c r="J14" s="115"/>
      <c r="K14" s="76"/>
    </row>
    <row r="15" spans="1:14" ht="24" x14ac:dyDescent="0.2">
      <c r="A15" s="123">
        <f>'Bieu CKGN (ko in)'!A14</f>
        <v>2</v>
      </c>
      <c r="B15" s="124" t="str">
        <f>'Bieu CKGN (ko in)'!B14</f>
        <v>Sắp xếp ổn định dân cư 02 xã Tà Tổng, Mù Cả</v>
      </c>
      <c r="C15" s="125" t="str">
        <f>'Bieu CKGN (ko in)'!C14</f>
        <v>1735-04/12/2020</v>
      </c>
      <c r="D15" s="116">
        <f>'Bieu CKGN (ko in)'!D14</f>
        <v>80000</v>
      </c>
      <c r="E15" s="116">
        <f>'Bieu CKGN (ko in)'!E14</f>
        <v>42000</v>
      </c>
      <c r="F15" s="117">
        <f>7770+G15</f>
        <v>8570</v>
      </c>
      <c r="G15" s="117">
        <v>800</v>
      </c>
      <c r="H15" s="117">
        <v>20155</v>
      </c>
      <c r="I15" s="118"/>
      <c r="J15" s="115"/>
      <c r="K15" s="76"/>
      <c r="N15" s="135"/>
    </row>
    <row r="16" spans="1:14" ht="24" x14ac:dyDescent="0.2">
      <c r="A16" s="123">
        <f>'Bieu CKGN (ko in)'!A15</f>
        <v>3</v>
      </c>
      <c r="B16" s="124" t="str">
        <f>'Bieu CKGN (ko in)'!B15</f>
        <v>Nâng cấp đường giao thông Nậm Lằn - Mốc 17</v>
      </c>
      <c r="C16" s="125" t="str">
        <f>'Bieu CKGN (ko in)'!C15</f>
        <v>997-30/07/2021</v>
      </c>
      <c r="D16" s="116">
        <f>'Bieu CKGN (ko in)'!D15</f>
        <v>190000</v>
      </c>
      <c r="E16" s="116">
        <f>'Bieu CKGN (ko in)'!E15</f>
        <v>75685</v>
      </c>
      <c r="F16" s="117">
        <f>6500+G16</f>
        <v>8040</v>
      </c>
      <c r="G16" s="117">
        <v>1540</v>
      </c>
      <c r="H16" s="117">
        <v>3037</v>
      </c>
      <c r="I16" s="118"/>
      <c r="J16" s="115"/>
      <c r="K16" s="76"/>
    </row>
    <row r="17" spans="1:13" s="77" customFormat="1" x14ac:dyDescent="0.2">
      <c r="A17" s="110" t="s">
        <v>36</v>
      </c>
      <c r="B17" s="111" t="s">
        <v>39</v>
      </c>
      <c r="C17" s="126"/>
      <c r="D17" s="112">
        <f>SUM(D18)</f>
        <v>85000</v>
      </c>
      <c r="E17" s="112">
        <f t="shared" ref="E17:H17" si="4">SUM(E18)</f>
        <v>14500</v>
      </c>
      <c r="F17" s="112">
        <f t="shared" si="4"/>
        <v>0</v>
      </c>
      <c r="G17" s="112">
        <f t="shared" si="4"/>
        <v>0</v>
      </c>
      <c r="H17" s="112">
        <f t="shared" si="4"/>
        <v>0</v>
      </c>
      <c r="I17" s="120"/>
      <c r="J17" s="121"/>
      <c r="K17" s="122"/>
    </row>
    <row r="18" spans="1:13" s="77" customFormat="1" ht="25.5" x14ac:dyDescent="0.2">
      <c r="A18" s="123">
        <v>1</v>
      </c>
      <c r="B18" s="124" t="s">
        <v>126</v>
      </c>
      <c r="C18" s="125" t="s">
        <v>127</v>
      </c>
      <c r="D18" s="116">
        <v>85000</v>
      </c>
      <c r="E18" s="116">
        <v>14500</v>
      </c>
      <c r="F18" s="117"/>
      <c r="G18" s="117"/>
      <c r="H18" s="117"/>
      <c r="I18" s="118"/>
      <c r="J18" s="115"/>
      <c r="K18" s="122"/>
    </row>
    <row r="19" spans="1:13" ht="21.6" customHeight="1" x14ac:dyDescent="0.2">
      <c r="A19" s="110" t="str">
        <f>'Bieu CKGN (ko in)'!A16</f>
        <v>II</v>
      </c>
      <c r="B19" s="111" t="str">
        <f>'Bieu CKGN (ko in)'!B16</f>
        <v>Nguồn vốn NSĐP tỉnh quản lý</v>
      </c>
      <c r="C19" s="125"/>
      <c r="D19" s="112">
        <f>D20+D23</f>
        <v>63000</v>
      </c>
      <c r="E19" s="112">
        <f>E20+E23+E25+E26+E27</f>
        <v>5932.5</v>
      </c>
      <c r="F19" s="112">
        <f t="shared" ref="F19:H19" si="5">F20+F23+F25+F26+F27</f>
        <v>61232.142999999996</v>
      </c>
      <c r="G19" s="112">
        <f t="shared" si="5"/>
        <v>936</v>
      </c>
      <c r="H19" s="112">
        <f t="shared" si="5"/>
        <v>4682.5</v>
      </c>
      <c r="I19" s="114">
        <f>H19/E19%</f>
        <v>78.929624947324058</v>
      </c>
      <c r="J19" s="115"/>
      <c r="K19" s="76"/>
    </row>
    <row r="20" spans="1:13" ht="24" customHeight="1" x14ac:dyDescent="0.2">
      <c r="A20" s="110" t="str">
        <f>'Bieu CKGN (ko in)'!A17</f>
        <v>a</v>
      </c>
      <c r="B20" s="111" t="str">
        <f>'Bieu CKGN (ko in)'!B17</f>
        <v>Dự án hoàn thành, đã phê duyệt quyết toán</v>
      </c>
      <c r="C20" s="126"/>
      <c r="D20" s="112">
        <f>SUM(D21:D22)</f>
        <v>40000</v>
      </c>
      <c r="E20" s="112">
        <f>SUM(E21:E22)</f>
        <v>2262.5</v>
      </c>
      <c r="F20" s="112">
        <f t="shared" ref="F20:H20" si="6">SUM(F21:F22)</f>
        <v>37400.142999999996</v>
      </c>
      <c r="G20" s="112">
        <f t="shared" si="6"/>
        <v>0</v>
      </c>
      <c r="H20" s="112">
        <f t="shared" si="6"/>
        <v>2262.5</v>
      </c>
      <c r="I20" s="127"/>
      <c r="J20" s="115"/>
      <c r="K20" s="76"/>
    </row>
    <row r="21" spans="1:13" ht="25.5" x14ac:dyDescent="0.2">
      <c r="A21" s="123">
        <f>'Bieu CKGN (ko in)'!A18</f>
        <v>1</v>
      </c>
      <c r="B21" s="124" t="str">
        <f>'Bieu CKGN (ko in)'!B18</f>
        <v>Đường giao thông đến điểm ĐCĐC Nậm Khá A (Tia Sùng Cái), xã Tà Tổng, huyện Mường Tè</v>
      </c>
      <c r="C21" s="125" t="str">
        <f>'Bieu CKGN (ko in)'!C18</f>
        <v>1332-27/10/2014</v>
      </c>
      <c r="D21" s="116">
        <v>35000</v>
      </c>
      <c r="E21" s="117">
        <f>'Bieu CKGN (ko in)'!E18</f>
        <v>2206.3389999999999</v>
      </c>
      <c r="F21" s="117">
        <v>32499.262999999999</v>
      </c>
      <c r="G21" s="117">
        <v>0</v>
      </c>
      <c r="H21" s="117">
        <f>E21</f>
        <v>2206.3389999999999</v>
      </c>
      <c r="I21" s="118"/>
      <c r="J21" s="115"/>
      <c r="K21" s="76"/>
    </row>
    <row r="22" spans="1:13" ht="48" x14ac:dyDescent="0.2">
      <c r="A22" s="123">
        <f>'Bieu CKGN (ko in)'!A19</f>
        <v>2</v>
      </c>
      <c r="B22" s="124" t="str">
        <f>'Bieu CKGN (ko in)'!B19</f>
        <v>Điểm vui chơi trẻ em huyện Mường Tè (Giai đoạn I)</v>
      </c>
      <c r="C22" s="125" t="str">
        <f>'Bieu CKGN (ko in)'!C19</f>
        <v>196a-24/02/2012; 1320-25/10/2012</v>
      </c>
      <c r="D22" s="116">
        <v>5000</v>
      </c>
      <c r="E22" s="117">
        <f>'Bieu CKGN (ko in)'!E19</f>
        <v>56.161000000000001</v>
      </c>
      <c r="F22" s="117">
        <v>4900.88</v>
      </c>
      <c r="G22" s="117"/>
      <c r="H22" s="117">
        <f>E22</f>
        <v>56.161000000000001</v>
      </c>
      <c r="I22" s="118"/>
      <c r="J22" s="115"/>
      <c r="K22" s="76"/>
    </row>
    <row r="23" spans="1:13" s="77" customFormat="1" ht="25.5" x14ac:dyDescent="0.2">
      <c r="A23" s="110" t="str">
        <f>'Bieu CKGN (ko in)'!A20</f>
        <v>b</v>
      </c>
      <c r="B23" s="111" t="str">
        <f>'Bieu CKGN (ko in)'!B20</f>
        <v>Dự án hoàn thành bàn giao, đưa vào sử dụng trước ngày 31/12/2021</v>
      </c>
      <c r="C23" s="126"/>
      <c r="D23" s="112">
        <f>SUM(D24)</f>
        <v>23000</v>
      </c>
      <c r="E23" s="112">
        <f t="shared" ref="E23:H23" si="7">SUM(E24)</f>
        <v>1420</v>
      </c>
      <c r="F23" s="113">
        <f t="shared" si="7"/>
        <v>22352</v>
      </c>
      <c r="G23" s="113">
        <f t="shared" si="7"/>
        <v>0</v>
      </c>
      <c r="H23" s="113">
        <f t="shared" si="7"/>
        <v>236</v>
      </c>
      <c r="I23" s="120"/>
      <c r="J23" s="121"/>
      <c r="K23" s="122"/>
    </row>
    <row r="24" spans="1:13" ht="25.5" x14ac:dyDescent="0.2">
      <c r="A24" s="123">
        <f>'Bieu CKGN (ko in)'!A21</f>
        <v>1</v>
      </c>
      <c r="B24" s="124" t="str">
        <f>'Bieu CKGN (ko in)'!B21</f>
        <v>Nâng cấp đường Pa Ủ - Hà Xi, xã Pa Ủ, huyện Mường Tè</v>
      </c>
      <c r="C24" s="125" t="str">
        <f>'Bieu CKGN (ko in)'!C21</f>
        <v>50-31/3/2016</v>
      </c>
      <c r="D24" s="116">
        <f>'Bieu CKGN (ko in)'!D21</f>
        <v>23000</v>
      </c>
      <c r="E24" s="116">
        <f>'Bieu CKGN (ko in)'!E21</f>
        <v>1420</v>
      </c>
      <c r="F24" s="117">
        <v>22352</v>
      </c>
      <c r="G24" s="117"/>
      <c r="H24" s="117">
        <v>236</v>
      </c>
      <c r="I24" s="118"/>
      <c r="J24" s="115"/>
      <c r="K24" s="76"/>
      <c r="M24" s="88"/>
    </row>
    <row r="25" spans="1:13" x14ac:dyDescent="0.2">
      <c r="A25" s="110" t="str">
        <f>'Bieu CKGN (ko in)'!A22</f>
        <v>c</v>
      </c>
      <c r="B25" s="111" t="str">
        <f>'Bieu CKGN (ko in)'!B22</f>
        <v>Dự án dự kiến hoàn thành năm 2022</v>
      </c>
      <c r="C25" s="125"/>
      <c r="D25" s="116">
        <f>'Bieu CKGN (ko in)'!D22</f>
        <v>0</v>
      </c>
      <c r="E25" s="116">
        <f>'Bieu CKGN (ko in)'!E22</f>
        <v>0</v>
      </c>
      <c r="F25" s="117"/>
      <c r="G25" s="117"/>
      <c r="H25" s="117"/>
      <c r="I25" s="118"/>
      <c r="J25" s="115"/>
      <c r="K25" s="76"/>
    </row>
    <row r="26" spans="1:13" x14ac:dyDescent="0.2">
      <c r="A26" s="110" t="str">
        <f>'Bieu CKGN (ko in)'!A23</f>
        <v>d</v>
      </c>
      <c r="B26" s="111" t="str">
        <f>'Bieu CKGN (ko in)'!B23</f>
        <v>Dự án chuyển tiếp hoàn thành sau năm 2022</v>
      </c>
      <c r="C26" s="125"/>
      <c r="D26" s="116">
        <f>'Bieu CKGN (ko in)'!D23</f>
        <v>0</v>
      </c>
      <c r="E26" s="116">
        <f>'Bieu CKGN (ko in)'!E23</f>
        <v>0</v>
      </c>
      <c r="F26" s="117"/>
      <c r="G26" s="117"/>
      <c r="H26" s="117"/>
      <c r="I26" s="118"/>
      <c r="J26" s="115"/>
      <c r="K26" s="76"/>
    </row>
    <row r="27" spans="1:13" x14ac:dyDescent="0.2">
      <c r="A27" s="110" t="str">
        <f>'Bieu CKGN (ko in)'!A24</f>
        <v>đ</v>
      </c>
      <c r="B27" s="111" t="str">
        <f>'Bieu CKGN (ko in)'!B24</f>
        <v>Dự án khởi công mới năm 2022</v>
      </c>
      <c r="C27" s="125"/>
      <c r="D27" s="112">
        <f>SUM(D28)</f>
        <v>14990</v>
      </c>
      <c r="E27" s="112">
        <f>SUM(E28)</f>
        <v>2250</v>
      </c>
      <c r="F27" s="112">
        <f t="shared" ref="F27:H27" si="8">SUM(F28)</f>
        <v>1480</v>
      </c>
      <c r="G27" s="112">
        <f t="shared" si="8"/>
        <v>936</v>
      </c>
      <c r="H27" s="112">
        <f t="shared" si="8"/>
        <v>2184</v>
      </c>
      <c r="I27" s="127"/>
      <c r="J27" s="115"/>
      <c r="K27" s="76"/>
    </row>
    <row r="28" spans="1:13" ht="24" x14ac:dyDescent="0.2">
      <c r="A28" s="123">
        <f>'Bieu CKGN (ko in)'!A25</f>
        <v>1</v>
      </c>
      <c r="B28" s="124" t="str">
        <f>'Bieu CKGN (ko in)'!B25</f>
        <v>Nâng cấp hệ thống nước sinh hoạt thị trấn Mường Tè</v>
      </c>
      <c r="C28" s="125" t="str">
        <f>'Bieu CKGN (ko in)'!C25</f>
        <v>1626-06/12/2021</v>
      </c>
      <c r="D28" s="116">
        <f>'Bieu CKGN (ko in)'!D25</f>
        <v>14990</v>
      </c>
      <c r="E28" s="116">
        <f>'Bieu CKGN (ko in)'!E25</f>
        <v>2250</v>
      </c>
      <c r="F28" s="117">
        <f>490+15+34+5+G28</f>
        <v>1480</v>
      </c>
      <c r="G28" s="117">
        <f>11+3+45+27+850</f>
        <v>936</v>
      </c>
      <c r="H28" s="117">
        <v>2184</v>
      </c>
      <c r="I28" s="118"/>
      <c r="J28" s="115"/>
      <c r="K28" s="76"/>
    </row>
    <row r="29" spans="1:13" ht="21" customHeight="1" x14ac:dyDescent="0.2">
      <c r="A29" s="110" t="str">
        <f>'Bieu CKGN (ko in)'!A26</f>
        <v>B</v>
      </c>
      <c r="B29" s="111" t="str">
        <f>'Bieu CKGN (ko in)'!B26</f>
        <v>Cấp huyện quản lý</v>
      </c>
      <c r="C29" s="125"/>
      <c r="D29" s="112">
        <f>D30+D57</f>
        <v>182937.16800000001</v>
      </c>
      <c r="E29" s="112">
        <f t="shared" ref="E29:H29" si="9">E30+E57</f>
        <v>41065</v>
      </c>
      <c r="F29" s="113">
        <f t="shared" si="9"/>
        <v>122058.54599999999</v>
      </c>
      <c r="G29" s="113">
        <f t="shared" si="9"/>
        <v>5065</v>
      </c>
      <c r="H29" s="113">
        <f t="shared" si="9"/>
        <v>20188.686999999998</v>
      </c>
      <c r="I29" s="108">
        <f>H29/E29%</f>
        <v>49.162759040545474</v>
      </c>
      <c r="J29" s="115"/>
      <c r="K29" s="76"/>
    </row>
    <row r="30" spans="1:13" ht="16.5" customHeight="1" x14ac:dyDescent="0.2">
      <c r="A30" s="110" t="str">
        <f>'Bieu CKGN (ko in)'!A27</f>
        <v>I</v>
      </c>
      <c r="B30" s="111" t="str">
        <f>'Bieu CKGN (ko in)'!B27</f>
        <v>Cân đối ngân sách cấp huyện</v>
      </c>
      <c r="C30" s="125"/>
      <c r="D30" s="112">
        <f>D31+D38+D42+D51+D52</f>
        <v>142853.228</v>
      </c>
      <c r="E30" s="112">
        <f t="shared" ref="E30:H30" si="10">E31+E38+E42+E51+E52</f>
        <v>26065</v>
      </c>
      <c r="F30" s="112">
        <f t="shared" si="10"/>
        <v>100591.84099999999</v>
      </c>
      <c r="G30" s="112">
        <f t="shared" si="10"/>
        <v>2065</v>
      </c>
      <c r="H30" s="112">
        <f t="shared" si="10"/>
        <v>20188.686999999998</v>
      </c>
      <c r="I30" s="114">
        <f>H30/E30%</f>
        <v>77.455158258200655</v>
      </c>
      <c r="J30" s="115"/>
      <c r="K30" s="76"/>
    </row>
    <row r="31" spans="1:13" ht="18.75" customHeight="1" x14ac:dyDescent="0.2">
      <c r="A31" s="110" t="str">
        <f>'Bieu CKGN (ko in)'!A28</f>
        <v>a</v>
      </c>
      <c r="B31" s="111" t="str">
        <f>'Bieu CKGN (ko in)'!B28</f>
        <v>Dự án hoàn thành, đã phê duyệt quyết toán</v>
      </c>
      <c r="C31" s="125"/>
      <c r="D31" s="112">
        <f>SUM(D32:D37)</f>
        <v>55306.228000000003</v>
      </c>
      <c r="E31" s="112">
        <f t="shared" ref="E31:G31" si="11">SUM(E32:E37)</f>
        <v>1952.9150000000002</v>
      </c>
      <c r="F31" s="113">
        <f>SUM(F32:F37)</f>
        <v>47355.084999999999</v>
      </c>
      <c r="G31" s="113">
        <f t="shared" si="11"/>
        <v>0</v>
      </c>
      <c r="H31" s="113">
        <f>SUM(H32:H37)</f>
        <v>1210.0509999999999</v>
      </c>
      <c r="I31" s="120"/>
      <c r="J31" s="115"/>
      <c r="K31" s="76"/>
    </row>
    <row r="32" spans="1:13" s="78" customFormat="1" ht="25.5" x14ac:dyDescent="0.2">
      <c r="A32" s="123">
        <f>'Bieu CKGN (ko in)'!A29</f>
        <v>1</v>
      </c>
      <c r="B32" s="124" t="str">
        <f>'Bieu CKGN (ko in)'!B29</f>
        <v>Đầu tư xây dựng phòng học các trường MN, TH huyện Mường Tè</v>
      </c>
      <c r="C32" s="125" t="str">
        <f>'Bieu CKGN (ko in)'!C29</f>
        <v>566-07/06/2017</v>
      </c>
      <c r="D32" s="116">
        <f>'Bieu CKGN (ko in)'!D29</f>
        <v>30600</v>
      </c>
      <c r="E32" s="116">
        <f>'Bieu CKGN (ko in)'!E29</f>
        <v>715.72199999999998</v>
      </c>
      <c r="F32" s="117">
        <v>24907</v>
      </c>
      <c r="G32" s="117"/>
      <c r="H32" s="117">
        <f>E32</f>
        <v>715.72199999999998</v>
      </c>
      <c r="I32" s="118"/>
      <c r="J32" s="115"/>
      <c r="K32" s="128"/>
    </row>
    <row r="33" spans="1:12" s="79" customFormat="1" ht="24" x14ac:dyDescent="0.2">
      <c r="A33" s="123">
        <f>'Bieu CKGN (ko in)'!A30</f>
        <v>2</v>
      </c>
      <c r="B33" s="124" t="str">
        <f>'Bieu CKGN (ko in)'!B30</f>
        <v>Nước sinh hoạt điểm ĐCĐC Xé Ma xã Tà Tổng</v>
      </c>
      <c r="C33" s="125" t="str">
        <f>'Bieu CKGN (ko in)'!C30</f>
        <v>2174-30/10/2014</v>
      </c>
      <c r="D33" s="116">
        <f>'Bieu CKGN (ko in)'!D30</f>
        <v>970</v>
      </c>
      <c r="E33" s="116">
        <f>'Bieu CKGN (ko in)'!E30</f>
        <v>140.53700000000001</v>
      </c>
      <c r="F33" s="117">
        <v>951.07500000000005</v>
      </c>
      <c r="G33" s="117"/>
      <c r="H33" s="117">
        <v>140.53700000000001</v>
      </c>
      <c r="I33" s="118"/>
      <c r="J33" s="115"/>
      <c r="K33" s="129"/>
    </row>
    <row r="34" spans="1:12" s="79" customFormat="1" ht="24" x14ac:dyDescent="0.2">
      <c r="A34" s="123">
        <f>'Bieu CKGN (ko in)'!A31</f>
        <v>3</v>
      </c>
      <c r="B34" s="124" t="str">
        <f>'Bieu CKGN (ko in)'!B31</f>
        <v>Đầu tư 12 phòng học các trường MN huyện Mường Tè</v>
      </c>
      <c r="C34" s="125" t="str">
        <f>'Bieu CKGN (ko in)'!C31</f>
        <v>1322-27/10/2017</v>
      </c>
      <c r="D34" s="116">
        <f>'Bieu CKGN (ko in)'!D31</f>
        <v>12500</v>
      </c>
      <c r="E34" s="116">
        <f>'Bieu CKGN (ko in)'!E31</f>
        <v>608.01</v>
      </c>
      <c r="F34" s="117">
        <v>9873.01</v>
      </c>
      <c r="G34" s="117"/>
      <c r="H34" s="117">
        <v>0</v>
      </c>
      <c r="I34" s="118"/>
      <c r="J34" s="115"/>
      <c r="K34" s="129"/>
    </row>
    <row r="35" spans="1:12" s="79" customFormat="1" ht="38.25" x14ac:dyDescent="0.2">
      <c r="A35" s="123">
        <f>'Bieu CKGN (ko in)'!A32</f>
        <v>4</v>
      </c>
      <c r="B35" s="124" t="str">
        <f>'Bieu CKGN (ko in)'!B32</f>
        <v>Cấp điện sinh hoạt cho nhân dân tại các điểm sắp xếp dân cư bị ảnh hưởng do mưa lũ năm 2018, huyện Mường Tè</v>
      </c>
      <c r="C35" s="125" t="str">
        <f>'Bieu CKGN (ko in)'!C32</f>
        <v>214-28/02/2019</v>
      </c>
      <c r="D35" s="116">
        <f>'Bieu CKGN (ko in)'!D32</f>
        <v>2236.2280000000001</v>
      </c>
      <c r="E35" s="116">
        <f>'Bieu CKGN (ko in)'!E32</f>
        <v>179.01499999999999</v>
      </c>
      <c r="F35" s="130">
        <v>4874</v>
      </c>
      <c r="G35" s="117"/>
      <c r="H35" s="117">
        <v>169.01499999999999</v>
      </c>
      <c r="I35" s="118"/>
      <c r="J35" s="115"/>
      <c r="K35" s="129"/>
    </row>
    <row r="36" spans="1:12" s="79" customFormat="1" ht="24" x14ac:dyDescent="0.2">
      <c r="A36" s="123">
        <f>'Bieu CKGN (ko in)'!A33</f>
        <v>5</v>
      </c>
      <c r="B36" s="124" t="str">
        <f>'Bieu CKGN (ko in)'!B33</f>
        <v>Nhà văn hóa bản Nậm Củm 1 xã Mường Tè</v>
      </c>
      <c r="C36" s="125" t="str">
        <f>'Bieu CKGN (ko in)'!C33</f>
        <v>1931-28/08/2015</v>
      </c>
      <c r="D36" s="116">
        <f>'Bieu CKGN (ko in)'!D33</f>
        <v>2500</v>
      </c>
      <c r="E36" s="116">
        <f>'Bieu CKGN (ko in)'!E33</f>
        <v>246.25</v>
      </c>
      <c r="F36" s="130">
        <v>964</v>
      </c>
      <c r="G36" s="117"/>
      <c r="H36" s="117">
        <v>121.396</v>
      </c>
      <c r="I36" s="118"/>
      <c r="J36" s="115"/>
      <c r="K36" s="129"/>
    </row>
    <row r="37" spans="1:12" s="80" customFormat="1" ht="24" x14ac:dyDescent="0.2">
      <c r="A37" s="123">
        <f>'Bieu CKGN (ko in)'!A34</f>
        <v>6</v>
      </c>
      <c r="B37" s="124" t="str">
        <f>'Bieu CKGN (ko in)'!B34</f>
        <v>Trường PTDT bán trú THCS xã Thu Lũm</v>
      </c>
      <c r="C37" s="125" t="str">
        <f>'Bieu CKGN (ko in)'!C34</f>
        <v>1509A-31/10/2017</v>
      </c>
      <c r="D37" s="116">
        <f>'Bieu CKGN (ko in)'!D34</f>
        <v>6500</v>
      </c>
      <c r="E37" s="116">
        <f>'Bieu CKGN (ko in)'!E34</f>
        <v>63.381</v>
      </c>
      <c r="F37" s="133">
        <v>5786</v>
      </c>
      <c r="G37" s="117"/>
      <c r="H37" s="117">
        <v>63.381</v>
      </c>
      <c r="I37" s="118"/>
      <c r="J37" s="115"/>
      <c r="K37" s="131"/>
    </row>
    <row r="38" spans="1:12" s="78" customFormat="1" ht="25.5" x14ac:dyDescent="0.2">
      <c r="A38" s="110" t="str">
        <f>'Bieu CKGN (ko in)'!A35</f>
        <v>b</v>
      </c>
      <c r="B38" s="111" t="str">
        <f>'Bieu CKGN (ko in)'!B35</f>
        <v>Dự án hoàn thành bàn giao, đưa vào sử dụng trước ngày 31/12/2021</v>
      </c>
      <c r="C38" s="125"/>
      <c r="D38" s="112">
        <f>SUM(D39:D41)</f>
        <v>20747</v>
      </c>
      <c r="E38" s="112">
        <f t="shared" ref="E38:H38" si="12">SUM(E39:E41)</f>
        <v>3772.085</v>
      </c>
      <c r="F38" s="113">
        <f>SUM(F39:F41)</f>
        <v>20138</v>
      </c>
      <c r="G38" s="113">
        <f>SUM(G39:G41)</f>
        <v>0</v>
      </c>
      <c r="H38" s="113">
        <f t="shared" si="12"/>
        <v>3424.7510000000002</v>
      </c>
      <c r="I38" s="120"/>
      <c r="J38" s="115"/>
      <c r="K38" s="128"/>
    </row>
    <row r="39" spans="1:12" s="79" customFormat="1" x14ac:dyDescent="0.2">
      <c r="A39" s="123">
        <f>'Bieu CKGN (ko in)'!A36</f>
        <v>1</v>
      </c>
      <c r="B39" s="124" t="str">
        <f>'Bieu CKGN (ko in)'!B36</f>
        <v>Mặt bằng hạ tầng kỹ thuật điểm ĐCĐC  Là Si, xã Tá Bạ</v>
      </c>
      <c r="C39" s="125" t="str">
        <f>'Bieu CKGN (ko in)'!C36</f>
        <v>2048-31/10/18</v>
      </c>
      <c r="D39" s="116">
        <f>'Bieu CKGN (ko in)'!D36</f>
        <v>6997</v>
      </c>
      <c r="E39" s="116">
        <f>'Bieu CKGN (ko in)'!E36</f>
        <v>682.08500000000004</v>
      </c>
      <c r="F39" s="134">
        <v>6650</v>
      </c>
      <c r="G39" s="117"/>
      <c r="H39" s="117">
        <v>682.08500000000004</v>
      </c>
      <c r="I39" s="118"/>
      <c r="J39" s="115"/>
      <c r="K39" s="129"/>
    </row>
    <row r="40" spans="1:12" s="79" customFormat="1" x14ac:dyDescent="0.2">
      <c r="A40" s="123">
        <f>'Bieu CKGN (ko in)'!A37</f>
        <v>2</v>
      </c>
      <c r="B40" s="124" t="str">
        <f>'Bieu CKGN (ko in)'!B37</f>
        <v>Xây dựng phòng họp Huyện ủy, huyện Mường Tè</v>
      </c>
      <c r="C40" s="125" t="str">
        <f>'Bieu CKGN (ko in)'!C37</f>
        <v>2824-18/10/19</v>
      </c>
      <c r="D40" s="116">
        <f>'Bieu CKGN (ko in)'!D37</f>
        <v>6800</v>
      </c>
      <c r="E40" s="116">
        <f>'Bieu CKGN (ko in)'!E37</f>
        <v>1700</v>
      </c>
      <c r="F40" s="134">
        <v>6788</v>
      </c>
      <c r="G40" s="117"/>
      <c r="H40" s="117">
        <v>1352.6659999999999</v>
      </c>
      <c r="I40" s="118"/>
      <c r="J40" s="115"/>
      <c r="K40" s="129"/>
    </row>
    <row r="41" spans="1:12" s="79" customFormat="1" ht="25.5" x14ac:dyDescent="0.2">
      <c r="A41" s="123">
        <f>'Bieu CKGN (ko in)'!A38</f>
        <v>3</v>
      </c>
      <c r="B41" s="124" t="str">
        <f>'Bieu CKGN (ko in)'!B38</f>
        <v>Sắp xếp dân cư vùng thiên tai bản Pa Thoóng trên với bản Đầu Nậm Xả</v>
      </c>
      <c r="C41" s="125" t="str">
        <f>'Bieu CKGN (ko in)'!C38</f>
        <v>2946a/31.10.19</v>
      </c>
      <c r="D41" s="116">
        <f>'Bieu CKGN (ko in)'!D38</f>
        <v>6950</v>
      </c>
      <c r="E41" s="116">
        <f>'Bieu CKGN (ko in)'!E38</f>
        <v>1390</v>
      </c>
      <c r="F41" s="130">
        <v>6700</v>
      </c>
      <c r="G41" s="117"/>
      <c r="H41" s="117">
        <v>1390</v>
      </c>
      <c r="I41" s="118"/>
      <c r="J41" s="115"/>
      <c r="K41" s="129"/>
    </row>
    <row r="42" spans="1:12" s="80" customFormat="1" ht="18" customHeight="1" x14ac:dyDescent="0.2">
      <c r="A42" s="110" t="str">
        <f>'Bieu CKGN (ko in)'!A39</f>
        <v>c</v>
      </c>
      <c r="B42" s="111" t="str">
        <f>'Bieu CKGN (ko in)'!B39</f>
        <v>Dự án dự kiến hoàn thành năm 2022</v>
      </c>
      <c r="C42" s="126"/>
      <c r="D42" s="112">
        <f>SUM(D43:D50)</f>
        <v>31350</v>
      </c>
      <c r="E42" s="112">
        <f t="shared" ref="E42:H42" si="13">SUM(E43:E50)</f>
        <v>13640</v>
      </c>
      <c r="F42" s="113">
        <f>SUM(F43:F50)</f>
        <v>29508.667000000001</v>
      </c>
      <c r="G42" s="113">
        <f t="shared" si="13"/>
        <v>0</v>
      </c>
      <c r="H42" s="113">
        <f t="shared" si="13"/>
        <v>13199.446</v>
      </c>
      <c r="I42" s="120"/>
      <c r="J42" s="115"/>
      <c r="K42" s="131"/>
    </row>
    <row r="43" spans="1:12" ht="25.5" x14ac:dyDescent="0.2">
      <c r="A43" s="123">
        <f>'Bieu CKGN (ko in)'!A40</f>
        <v>1</v>
      </c>
      <c r="B43" s="124" t="str">
        <f>'Bieu CKGN (ko in)'!B40</f>
        <v>Xây dựng bổ sung trường PTDTBT TH, THCS xã Can Hồ</v>
      </c>
      <c r="C43" s="125" t="str">
        <f>'Bieu CKGN (ko in)'!C40</f>
        <v>3557-31/12/2020</v>
      </c>
      <c r="D43" s="116">
        <f>'Bieu CKGN (ko in)'!D40</f>
        <v>6000</v>
      </c>
      <c r="E43" s="116">
        <f>'Bieu CKGN (ko in)'!E40</f>
        <v>2850</v>
      </c>
      <c r="F43" s="117">
        <f>5912.496+68</f>
        <v>5980.4960000000001</v>
      </c>
      <c r="G43" s="117"/>
      <c r="H43" s="117">
        <v>2850</v>
      </c>
      <c r="I43" s="118"/>
      <c r="J43" s="115"/>
      <c r="K43" s="76"/>
    </row>
    <row r="44" spans="1:12" ht="25.5" x14ac:dyDescent="0.2">
      <c r="A44" s="123">
        <f>'Bieu CKGN (ko in)'!A41</f>
        <v>2</v>
      </c>
      <c r="B44" s="124" t="str">
        <f>'Bieu CKGN (ko in)'!B41</f>
        <v>Nhà hiệu bộ, phòng học chức năng trường THCS Thu Lũm</v>
      </c>
      <c r="C44" s="125" t="str">
        <f>'Bieu CKGN (ko in)'!C41</f>
        <v>3559-31/12/2020</v>
      </c>
      <c r="D44" s="116">
        <f>'Bieu CKGN (ko in)'!D41</f>
        <v>6500</v>
      </c>
      <c r="E44" s="116">
        <f>'Bieu CKGN (ko in)'!E41</f>
        <v>3050</v>
      </c>
      <c r="F44" s="117">
        <v>5341.8140000000003</v>
      </c>
      <c r="G44" s="117"/>
      <c r="H44" s="117">
        <v>2799.5590000000002</v>
      </c>
      <c r="I44" s="118"/>
      <c r="J44" s="115"/>
      <c r="K44" s="76"/>
      <c r="L44" s="88"/>
    </row>
    <row r="45" spans="1:12" ht="24" x14ac:dyDescent="0.2">
      <c r="A45" s="123">
        <f>'Bieu CKGN (ko in)'!A42</f>
        <v>3</v>
      </c>
      <c r="B45" s="124" t="str">
        <f>'Bieu CKGN (ko in)'!B42</f>
        <v>Phòng học chức năng trường TH, THCS Bum Nưa</v>
      </c>
      <c r="C45" s="125" t="str">
        <f>'Bieu CKGN (ko in)'!C42</f>
        <v>3558-31/12/2020</v>
      </c>
      <c r="D45" s="116">
        <f>'Bieu CKGN (ko in)'!D42</f>
        <v>4200</v>
      </c>
      <c r="E45" s="116">
        <f>'Bieu CKGN (ko in)'!E42</f>
        <v>1860</v>
      </c>
      <c r="F45" s="117">
        <v>4192.357</v>
      </c>
      <c r="G45" s="117"/>
      <c r="H45" s="117">
        <v>1752.779</v>
      </c>
      <c r="I45" s="118"/>
      <c r="J45" s="115"/>
      <c r="K45" s="76"/>
    </row>
    <row r="46" spans="1:12" ht="25.5" x14ac:dyDescent="0.2">
      <c r="A46" s="123">
        <f>'Bieu CKGN (ko in)'!A43</f>
        <v>4</v>
      </c>
      <c r="B46" s="124" t="str">
        <f>'Bieu CKGN (ko in)'!B43</f>
        <v>Sửa chữa nhà lớp học, nhà bán trú và các HMPT trường THCS xã Mù Cả</v>
      </c>
      <c r="C46" s="125" t="str">
        <f>'Bieu CKGN (ko in)'!C43</f>
        <v>3561-31/12/2020</v>
      </c>
      <c r="D46" s="116">
        <f>'Bieu CKGN (ko in)'!D43</f>
        <v>2050</v>
      </c>
      <c r="E46" s="116">
        <f>'Bieu CKGN (ko in)'!E43</f>
        <v>660</v>
      </c>
      <c r="F46" s="117">
        <v>1800</v>
      </c>
      <c r="G46" s="117"/>
      <c r="H46" s="117">
        <v>660</v>
      </c>
      <c r="I46" s="118"/>
      <c r="J46" s="115"/>
      <c r="K46" s="76"/>
    </row>
    <row r="47" spans="1:12" ht="24" x14ac:dyDescent="0.2">
      <c r="A47" s="123">
        <f>'Bieu CKGN (ko in)'!A44</f>
        <v>5</v>
      </c>
      <c r="B47" s="124" t="str">
        <f>'Bieu CKGN (ko in)'!B44</f>
        <v>Kè chống sạt bảo vệ trường TH, THCS, xã Tá Bạ</v>
      </c>
      <c r="C47" s="125" t="str">
        <f>'Bieu CKGN (ko in)'!C44</f>
        <v>3491-29/12/2020</v>
      </c>
      <c r="D47" s="116">
        <f>'Bieu CKGN (ko in)'!D44</f>
        <v>2100</v>
      </c>
      <c r="E47" s="116">
        <f>'Bieu CKGN (ko in)'!E44</f>
        <v>720</v>
      </c>
      <c r="F47" s="117">
        <f>1687+397</f>
        <v>2084</v>
      </c>
      <c r="G47" s="117"/>
      <c r="H47" s="117">
        <v>720</v>
      </c>
      <c r="I47" s="118"/>
      <c r="J47" s="115"/>
      <c r="K47" s="76"/>
    </row>
    <row r="48" spans="1:12" ht="24" x14ac:dyDescent="0.2">
      <c r="A48" s="123">
        <f>'Bieu CKGN (ko in)'!A45</f>
        <v>6</v>
      </c>
      <c r="B48" s="124" t="str">
        <f>'Bieu CKGN (ko in)'!B45</f>
        <v>Thủy lợi Nhù Cư Ló Cá, xã Thu Lũm</v>
      </c>
      <c r="C48" s="125" t="str">
        <f>'Bieu CKGN (ko in)'!C45</f>
        <v>3552-31/12/2020</v>
      </c>
      <c r="D48" s="116">
        <f>'Bieu CKGN (ko in)'!D45</f>
        <v>3500</v>
      </c>
      <c r="E48" s="116">
        <f>'Bieu CKGN (ko in)'!E45</f>
        <v>1500</v>
      </c>
      <c r="F48" s="117">
        <v>3456</v>
      </c>
      <c r="G48" s="117"/>
      <c r="H48" s="117">
        <v>1417.1079999999999</v>
      </c>
      <c r="I48" s="118"/>
      <c r="J48" s="115"/>
      <c r="K48" s="76"/>
      <c r="L48" s="88"/>
    </row>
    <row r="49" spans="1:13" ht="24" x14ac:dyDescent="0.2">
      <c r="A49" s="123">
        <f>'Bieu CKGN (ko in)'!A46</f>
        <v>7</v>
      </c>
      <c r="B49" s="124" t="str">
        <f>'Bieu CKGN (ko in)'!B46</f>
        <v>Thủy lợi Phu Khà Ló Cá, xã Thu Lũm</v>
      </c>
      <c r="C49" s="125" t="str">
        <f>'Bieu CKGN (ko in)'!C46</f>
        <v>3554-31/12/2020</v>
      </c>
      <c r="D49" s="116">
        <f>'Bieu CKGN (ko in)'!D46</f>
        <v>3600</v>
      </c>
      <c r="E49" s="116">
        <f>'Bieu CKGN (ko in)'!E46</f>
        <v>1500</v>
      </c>
      <c r="F49" s="117">
        <v>3565</v>
      </c>
      <c r="G49" s="117"/>
      <c r="H49" s="117">
        <v>1500</v>
      </c>
      <c r="I49" s="118"/>
      <c r="J49" s="115"/>
      <c r="K49" s="76"/>
      <c r="L49" s="88"/>
    </row>
    <row r="50" spans="1:13" ht="24" x14ac:dyDescent="0.2">
      <c r="A50" s="123">
        <f>'Bieu CKGN (ko in)'!A47</f>
        <v>8</v>
      </c>
      <c r="B50" s="124" t="str">
        <f>'Bieu CKGN (ko in)'!B47</f>
        <v>Nâng cấp thủy lợi Nậm Dính, xã Tà Tổng</v>
      </c>
      <c r="C50" s="125" t="str">
        <f>'Bieu CKGN (ko in)'!C47</f>
        <v>3553-31/12/2020</v>
      </c>
      <c r="D50" s="116">
        <f>'Bieu CKGN (ko in)'!D47</f>
        <v>3400</v>
      </c>
      <c r="E50" s="116">
        <f>'Bieu CKGN (ko in)'!E47</f>
        <v>1500</v>
      </c>
      <c r="F50" s="117">
        <v>3089</v>
      </c>
      <c r="G50" s="117"/>
      <c r="H50" s="117">
        <v>1500</v>
      </c>
      <c r="I50" s="118"/>
      <c r="J50" s="115"/>
      <c r="K50" s="76"/>
    </row>
    <row r="51" spans="1:13" x14ac:dyDescent="0.2">
      <c r="A51" s="110" t="str">
        <f>'Bieu CKGN (ko in)'!A48</f>
        <v>d</v>
      </c>
      <c r="B51" s="111" t="str">
        <f>'Bieu CKGN (ko in)'!B48</f>
        <v>Dự án chuyển tiếp hoàn thành sau năm 2022</v>
      </c>
      <c r="C51" s="125"/>
      <c r="D51" s="116">
        <f>'Bieu CKGN (ko in)'!D48</f>
        <v>0</v>
      </c>
      <c r="E51" s="116">
        <f>'Bieu CKGN (ko in)'!E48</f>
        <v>0</v>
      </c>
      <c r="F51" s="117"/>
      <c r="G51" s="117"/>
      <c r="H51" s="117"/>
      <c r="I51" s="118"/>
      <c r="J51" s="115"/>
      <c r="K51" s="76"/>
    </row>
    <row r="52" spans="1:13" x14ac:dyDescent="0.2">
      <c r="A52" s="110" t="str">
        <f>'Bieu CKGN (ko in)'!A49</f>
        <v>đ</v>
      </c>
      <c r="B52" s="111" t="str">
        <f>'Bieu CKGN (ko in)'!B49</f>
        <v>Dự án khởi công mới năm 2022</v>
      </c>
      <c r="C52" s="125"/>
      <c r="D52" s="112">
        <f>SUM(D53:D56)</f>
        <v>35450</v>
      </c>
      <c r="E52" s="112">
        <f t="shared" ref="E52:H52" si="14">SUM(E53:E56)</f>
        <v>6700</v>
      </c>
      <c r="F52" s="113">
        <f t="shared" si="14"/>
        <v>3590.0889999999999</v>
      </c>
      <c r="G52" s="113">
        <f t="shared" si="14"/>
        <v>2065</v>
      </c>
      <c r="H52" s="113">
        <f t="shared" si="14"/>
        <v>2354.4389999999999</v>
      </c>
      <c r="I52" s="120"/>
      <c r="J52" s="115"/>
      <c r="K52" s="76"/>
    </row>
    <row r="53" spans="1:13" ht="25.5" x14ac:dyDescent="0.2">
      <c r="A53" s="123">
        <f>'Bieu CKGN (ko in)'!A50</f>
        <v>1</v>
      </c>
      <c r="B53" s="124" t="str">
        <f>'Bieu CKGN (ko in)'!B50</f>
        <v>Trường mầm non xã Ka Lăng, huyện Mường Tè (Hạng mục phụ trợ)</v>
      </c>
      <c r="C53" s="125" t="str">
        <f>'Bieu CKGN (ko in)'!C50</f>
        <v>2225-15/12/2021</v>
      </c>
      <c r="D53" s="116">
        <f>'Bieu CKGN (ko in)'!D50</f>
        <v>2500</v>
      </c>
      <c r="E53" s="116">
        <f>'Bieu CKGN (ko in)'!E50</f>
        <v>900</v>
      </c>
      <c r="F53" s="117">
        <f>142.089+G53+483</f>
        <v>1200.0889999999999</v>
      </c>
      <c r="G53" s="117">
        <f>250+325</f>
        <v>575</v>
      </c>
      <c r="H53" s="132">
        <f>589.24+119</f>
        <v>708.24</v>
      </c>
      <c r="I53" s="118"/>
      <c r="J53" s="115"/>
      <c r="K53" s="76"/>
    </row>
    <row r="54" spans="1:13" ht="27.75" customHeight="1" x14ac:dyDescent="0.2">
      <c r="A54" s="123">
        <f>'Bieu CKGN (ko in)'!A51</f>
        <v>2</v>
      </c>
      <c r="B54" s="124" t="str">
        <f>'Bieu CKGN (ko in)'!B51</f>
        <v>Phòng họp trực tuyến Huyện ủy, huyện Mường Tè (GĐII)</v>
      </c>
      <c r="C54" s="125" t="str">
        <f>'Bieu CKGN (ko in)'!C51</f>
        <v>2224-15/12/2021</v>
      </c>
      <c r="D54" s="116">
        <f>'Bieu CKGN (ko in)'!D51</f>
        <v>6950</v>
      </c>
      <c r="E54" s="116">
        <f>'Bieu CKGN (ko in)'!E51</f>
        <v>2000</v>
      </c>
      <c r="F54" s="117">
        <f>+G54</f>
        <v>690</v>
      </c>
      <c r="G54" s="117">
        <v>690</v>
      </c>
      <c r="H54" s="117">
        <v>1250</v>
      </c>
      <c r="I54" s="118"/>
      <c r="J54" s="115"/>
      <c r="K54" s="76"/>
      <c r="M54" s="88">
        <f>1200-690</f>
        <v>510</v>
      </c>
    </row>
    <row r="55" spans="1:13" ht="24" x14ac:dyDescent="0.2">
      <c r="A55" s="123">
        <f>'Bieu CKGN (ko in)'!A52</f>
        <v>3</v>
      </c>
      <c r="B55" s="124" t="str">
        <f>'Bieu CKGN (ko in)'!B52</f>
        <v>Nhà đa năng trường THCS thị trấn, huyện Mường Tè</v>
      </c>
      <c r="C55" s="125" t="str">
        <f>'Bieu CKGN (ko in)'!C52</f>
        <v>2223-15/12/2021</v>
      </c>
      <c r="D55" s="116">
        <f>'Bieu CKGN (ko in)'!D52</f>
        <v>6000</v>
      </c>
      <c r="E55" s="116">
        <f>'Bieu CKGN (ko in)'!E52</f>
        <v>1800</v>
      </c>
      <c r="F55" s="117">
        <f>900+G55</f>
        <v>1200</v>
      </c>
      <c r="G55" s="117">
        <v>300</v>
      </c>
      <c r="H55" s="117">
        <f>279.199+117</f>
        <v>396.19900000000001</v>
      </c>
      <c r="I55" s="118"/>
      <c r="J55" s="115"/>
      <c r="K55" s="76"/>
    </row>
    <row r="56" spans="1:13" ht="25.5" x14ac:dyDescent="0.2">
      <c r="A56" s="123">
        <f>'Bieu CKGN (ko in)'!A53</f>
        <v>4</v>
      </c>
      <c r="B56" s="124" t="str">
        <f>'Bieu CKGN (ko in)'!B53</f>
        <v>Hạ tầng đô thị, điện chiếu sáng thị trấn Mường Tè, huyện Mường Tè</v>
      </c>
      <c r="C56" s="125" t="str">
        <f>'Bieu CKGN (ko in)'!C53</f>
        <v>2207-10/12/2021</v>
      </c>
      <c r="D56" s="116">
        <f>'Bieu CKGN (ko in)'!D53</f>
        <v>20000</v>
      </c>
      <c r="E56" s="116">
        <f>'Bieu CKGN (ko in)'!E53</f>
        <v>2000</v>
      </c>
      <c r="F56" s="117">
        <f>+G56</f>
        <v>500</v>
      </c>
      <c r="G56" s="117">
        <v>500</v>
      </c>
      <c r="H56" s="117"/>
      <c r="I56" s="118"/>
      <c r="J56" s="115"/>
      <c r="K56" s="76"/>
      <c r="M56" s="88"/>
    </row>
    <row r="57" spans="1:13" x14ac:dyDescent="0.2">
      <c r="A57" s="110" t="str">
        <f>'Bieu CKGN (ko in)'!A54</f>
        <v>II</v>
      </c>
      <c r="B57" s="111" t="str">
        <f>'Bieu CKGN (ko in)'!B54</f>
        <v>Vốn đầu tư từ nguồn thu sử dụng đất</v>
      </c>
      <c r="C57" s="125"/>
      <c r="D57" s="112">
        <f>D58+D61</f>
        <v>40083.94</v>
      </c>
      <c r="E57" s="112">
        <f t="shared" ref="E57:H57" si="15">E58+E61</f>
        <v>15000</v>
      </c>
      <c r="F57" s="113">
        <f t="shared" si="15"/>
        <v>21466.705000000002</v>
      </c>
      <c r="G57" s="113">
        <f t="shared" si="15"/>
        <v>3000</v>
      </c>
      <c r="H57" s="113">
        <f t="shared" si="15"/>
        <v>0</v>
      </c>
      <c r="I57" s="114">
        <f>H57/E57%</f>
        <v>0</v>
      </c>
      <c r="J57" s="115"/>
      <c r="K57" s="76"/>
    </row>
    <row r="58" spans="1:13" ht="38.25" x14ac:dyDescent="0.2">
      <c r="A58" s="110" t="str">
        <f>'Bieu CKGN (ko in)'!A55</f>
        <v>II.1</v>
      </c>
      <c r="B58" s="111" t="str">
        <f>'Bieu CKGN (ko in)'!B55</f>
        <v>Kinh phí đo đạc, lập cơ sở dữ liệu hồ sơ địa chính và cấp giấy chứng nhận quyền sử dụng đất, quy hoạch sử dụng đất và kiểm kê đất đai</v>
      </c>
      <c r="C58" s="125"/>
      <c r="D58" s="112">
        <f>SUM(D59:D60)</f>
        <v>5103.9399999999996</v>
      </c>
      <c r="E58" s="112">
        <f t="shared" ref="E58:H58" si="16">SUM(E59:E60)</f>
        <v>1907</v>
      </c>
      <c r="F58" s="113">
        <f t="shared" si="16"/>
        <v>4763.8280000000004</v>
      </c>
      <c r="G58" s="113">
        <f t="shared" si="16"/>
        <v>0</v>
      </c>
      <c r="H58" s="113">
        <f t="shared" si="16"/>
        <v>0</v>
      </c>
      <c r="I58" s="120"/>
      <c r="J58" s="115"/>
      <c r="K58" s="76"/>
    </row>
    <row r="59" spans="1:13" ht="38.25" x14ac:dyDescent="0.2">
      <c r="A59" s="123">
        <f>'Bieu CKGN (ko in)'!A56</f>
        <v>1</v>
      </c>
      <c r="B59" s="124" t="str">
        <f>'Bieu CKGN (ko in)'!B56</f>
        <v>Kinh phí đo đạc bổ sung bản đồ địa chính, lập hồ sơ địa chính, cấp GCNQSD đất 02 xã Vàng San và Bum Nưa</v>
      </c>
      <c r="C59" s="125" t="str">
        <f>'Bieu CKGN (ko in)'!C56</f>
        <v>1202A-24/6/2019</v>
      </c>
      <c r="D59" s="116">
        <f>'Bieu CKGN (ko in)'!D56</f>
        <v>2092.9029999999998</v>
      </c>
      <c r="E59" s="116">
        <f>'Bieu CKGN (ko in)'!E56</f>
        <v>600</v>
      </c>
      <c r="F59" s="117">
        <v>1967.066</v>
      </c>
      <c r="G59" s="117"/>
      <c r="H59" s="117"/>
      <c r="I59" s="118"/>
      <c r="J59" s="115"/>
      <c r="K59" s="76"/>
    </row>
    <row r="60" spans="1:13" ht="25.5" x14ac:dyDescent="0.2">
      <c r="A60" s="123">
        <f>'Bieu CKGN (ko in)'!A57</f>
        <v>2</v>
      </c>
      <c r="B60" s="124" t="str">
        <f>'Bieu CKGN (ko in)'!B57</f>
        <v>Kiểm kê đất đai, lập bản đồ hiện trạng sử dụng đất năm 2019</v>
      </c>
      <c r="C60" s="125" t="str">
        <f>'Bieu CKGN (ko in)'!C57</f>
        <v>904-03/6/2020</v>
      </c>
      <c r="D60" s="116">
        <f>'Bieu CKGN (ko in)'!D57</f>
        <v>3011.0369999999998</v>
      </c>
      <c r="E60" s="116">
        <f>'Bieu CKGN (ko in)'!E57</f>
        <v>1307</v>
      </c>
      <c r="F60" s="117">
        <v>2796.7620000000002</v>
      </c>
      <c r="G60" s="117"/>
      <c r="H60" s="117"/>
      <c r="I60" s="118"/>
      <c r="J60" s="115"/>
      <c r="K60" s="76"/>
    </row>
    <row r="61" spans="1:13" x14ac:dyDescent="0.2">
      <c r="A61" s="110" t="str">
        <f>'Bieu CKGN (ko in)'!A58</f>
        <v>II.2</v>
      </c>
      <c r="B61" s="111" t="str">
        <f>'Bieu CKGN (ko in)'!B58</f>
        <v>Chi đầu tư các dự án</v>
      </c>
      <c r="C61" s="125"/>
      <c r="D61" s="112">
        <f>D62+D65</f>
        <v>34980</v>
      </c>
      <c r="E61" s="112">
        <f t="shared" ref="E61:H61" si="17">E62+E65</f>
        <v>13093</v>
      </c>
      <c r="F61" s="113">
        <f t="shared" si="17"/>
        <v>16702.877</v>
      </c>
      <c r="G61" s="113">
        <f t="shared" si="17"/>
        <v>3000</v>
      </c>
      <c r="H61" s="113">
        <f t="shared" si="17"/>
        <v>0</v>
      </c>
      <c r="I61" s="120"/>
      <c r="J61" s="115"/>
      <c r="K61" s="76"/>
    </row>
    <row r="62" spans="1:13" ht="25.5" x14ac:dyDescent="0.2">
      <c r="A62" s="110" t="str">
        <f>'Bieu CKGN (ko in)'!A59</f>
        <v>a</v>
      </c>
      <c r="B62" s="111" t="str">
        <f>'Bieu CKGN (ko in)'!B59</f>
        <v>Dự án hoàn thành bàn giao, đưa vào sử dụng trước ngày 31/12/2021</v>
      </c>
      <c r="C62" s="125"/>
      <c r="D62" s="112">
        <f>D63</f>
        <v>6980</v>
      </c>
      <c r="E62" s="112">
        <f t="shared" ref="E62:H62" si="18">E63</f>
        <v>3093</v>
      </c>
      <c r="F62" s="113">
        <f t="shared" si="18"/>
        <v>6883.8770000000004</v>
      </c>
      <c r="G62" s="113">
        <f t="shared" si="18"/>
        <v>0</v>
      </c>
      <c r="H62" s="113">
        <f t="shared" si="18"/>
        <v>0</v>
      </c>
      <c r="I62" s="120"/>
      <c r="J62" s="115"/>
      <c r="K62" s="76"/>
    </row>
    <row r="63" spans="1:13" x14ac:dyDescent="0.2">
      <c r="A63" s="123">
        <f>'Bieu CKGN (ko in)'!A60</f>
        <v>1</v>
      </c>
      <c r="B63" s="124" t="str">
        <f>'Bieu CKGN (ko in)'!B60</f>
        <v>Bến xe khách huyện Mường Tè (GĐ2)</v>
      </c>
      <c r="C63" s="125" t="str">
        <f>'Bieu CKGN (ko in)'!C60</f>
        <v>2816-16/10/19</v>
      </c>
      <c r="D63" s="116">
        <f>'Bieu CKGN (ko in)'!D60</f>
        <v>6980</v>
      </c>
      <c r="E63" s="116">
        <f>'Bieu CKGN (ko in)'!E60</f>
        <v>3093</v>
      </c>
      <c r="F63" s="117">
        <v>6883.8770000000004</v>
      </c>
      <c r="G63" s="117"/>
      <c r="H63" s="117"/>
      <c r="I63" s="118"/>
      <c r="J63" s="115"/>
      <c r="K63" s="76"/>
    </row>
    <row r="64" spans="1:13" x14ac:dyDescent="0.2">
      <c r="A64" s="110" t="str">
        <f>'Bieu CKGN (ko in)'!A61</f>
        <v>b</v>
      </c>
      <c r="B64" s="111" t="str">
        <f>'Bieu CKGN (ko in)'!B61</f>
        <v>Dự án dự kiến hoàn thành năm 2022</v>
      </c>
      <c r="C64" s="125"/>
      <c r="D64" s="116">
        <f>'Bieu CKGN (ko in)'!D61</f>
        <v>0</v>
      </c>
      <c r="E64" s="116">
        <f>'Bieu CKGN (ko in)'!E61</f>
        <v>0</v>
      </c>
      <c r="F64" s="117"/>
      <c r="G64" s="117"/>
      <c r="H64" s="117"/>
      <c r="I64" s="118"/>
      <c r="J64" s="115"/>
      <c r="K64" s="76"/>
    </row>
    <row r="65" spans="1:11" x14ac:dyDescent="0.2">
      <c r="A65" s="110" t="str">
        <f>'Bieu CKGN (ko in)'!A62</f>
        <v>c</v>
      </c>
      <c r="B65" s="111" t="str">
        <f>'Bieu CKGN (ko in)'!B62</f>
        <v>Dự án chuyển tiếp hoàn thành sau năm 2022</v>
      </c>
      <c r="C65" s="125"/>
      <c r="D65" s="112">
        <f>D66</f>
        <v>28000</v>
      </c>
      <c r="E65" s="112">
        <f t="shared" ref="E65:H65" si="19">E66</f>
        <v>10000</v>
      </c>
      <c r="F65" s="113">
        <f t="shared" si="19"/>
        <v>9819</v>
      </c>
      <c r="G65" s="113">
        <f t="shared" si="19"/>
        <v>3000</v>
      </c>
      <c r="H65" s="113">
        <f t="shared" si="19"/>
        <v>0</v>
      </c>
      <c r="I65" s="120"/>
      <c r="J65" s="115"/>
      <c r="K65" s="76"/>
    </row>
    <row r="66" spans="1:11" ht="25.5" x14ac:dyDescent="0.2">
      <c r="A66" s="123">
        <f>'Bieu CKGN (ko in)'!A63</f>
        <v>1</v>
      </c>
      <c r="B66" s="124" t="str">
        <f>'Bieu CKGN (ko in)'!B63</f>
        <v>Xây dựng hạ tầng kỹ thuật và chỉnh trang đô thị, thị trấn Mường Tè, huyện Mường Tè</v>
      </c>
      <c r="C66" s="125" t="str">
        <f>'Bieu CKGN (ko in)'!C63</f>
        <v>628-02/4/2021</v>
      </c>
      <c r="D66" s="116">
        <f>'Bieu CKGN (ko in)'!D63</f>
        <v>28000</v>
      </c>
      <c r="E66" s="116">
        <f>'Bieu CKGN (ko in)'!E63</f>
        <v>10000</v>
      </c>
      <c r="F66" s="117">
        <v>9819</v>
      </c>
      <c r="G66" s="117">
        <v>3000</v>
      </c>
      <c r="H66" s="117"/>
      <c r="I66" s="118"/>
      <c r="J66" s="115"/>
      <c r="K66" s="76">
        <f>99.92-93.71</f>
        <v>6.210000000000008</v>
      </c>
    </row>
    <row r="67" spans="1:11" ht="13.5" thickBot="1" x14ac:dyDescent="0.25">
      <c r="A67" s="81"/>
      <c r="B67" s="73"/>
      <c r="C67" s="87"/>
      <c r="D67" s="82"/>
      <c r="E67" s="82"/>
      <c r="F67" s="83"/>
      <c r="G67" s="83"/>
      <c r="H67" s="83"/>
      <c r="I67" s="84"/>
      <c r="J67" s="85"/>
      <c r="K67" s="76"/>
    </row>
    <row r="68" spans="1:11" ht="16.7" customHeight="1" x14ac:dyDescent="0.2">
      <c r="A68" s="147"/>
      <c r="B68" s="147"/>
    </row>
  </sheetData>
  <mergeCells count="16">
    <mergeCell ref="A1:J1"/>
    <mergeCell ref="A2:J2"/>
    <mergeCell ref="A3:J3"/>
    <mergeCell ref="H4:J4"/>
    <mergeCell ref="F5:I5"/>
    <mergeCell ref="I6:I7"/>
    <mergeCell ref="J5:J7"/>
    <mergeCell ref="F6:G6"/>
    <mergeCell ref="H6:H7"/>
    <mergeCell ref="A68:B68"/>
    <mergeCell ref="A5:A7"/>
    <mergeCell ref="B5:B7"/>
    <mergeCell ref="C5:D5"/>
    <mergeCell ref="E5:E7"/>
    <mergeCell ref="C6:C7"/>
    <mergeCell ref="D6:D7"/>
  </mergeCells>
  <printOptions horizontalCentered="1"/>
  <pageMargins left="0.39370078740157483" right="0.39370078740157483" top="0.59055118110236227" bottom="0.39370078740157483" header="0.31496062992125984" footer="0.31496062992125984"/>
  <pageSetup paperSize="9"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Bieu CKGN (ko in)</vt:lpstr>
      <vt:lpstr>Bieu T2</vt:lpstr>
      <vt:lpstr>'Bieu T2'!Print_Area</vt:lpstr>
      <vt:lpstr>'Bieu CKGN (ko in)'!Print_Titles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21AK22</cp:lastModifiedBy>
  <cp:lastPrinted>2022-04-12T07:57:32Z</cp:lastPrinted>
  <dcterms:created xsi:type="dcterms:W3CDTF">2022-01-17T07:13:25Z</dcterms:created>
  <dcterms:modified xsi:type="dcterms:W3CDTF">2022-04-12T08:53:40Z</dcterms:modified>
</cp:coreProperties>
</file>